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oxcojp.sharepoint.com/sites/msteams_d363d3/Shared Documents/Claude/レッスン手順/L17/"/>
    </mc:Choice>
  </mc:AlternateContent>
  <xr:revisionPtr revIDLastSave="6" documentId="11_A4973896C9C2F835956FD86A8611B3EF4354578A" xr6:coauthVersionLast="47" xr6:coauthVersionMax="47" xr10:uidLastSave="{B5FAEE6A-E56C-45ED-AAD8-549FBF864988}"/>
  <bookViews>
    <workbookView xWindow="15010" yWindow="1300" windowWidth="22050" windowHeight="19010" tabRatio="500" xr2:uid="{00000000-000D-0000-FFFF-FFFF00000000}"/>
  </bookViews>
  <sheets>
    <sheet name="1.サマリー" sheetId="1" r:id="rId1"/>
    <sheet name="2.見積比較表" sheetId="2" r:id="rId2"/>
    <sheet name="3.明細一覧" sheetId="3" r:id="rId3"/>
    <sheet name="4.関係者・承認ルート" sheetId="4" r:id="rId4"/>
  </sheets>
  <definedNames>
    <definedName name="_xlnm.Print_Area" localSheetId="0">'1.サマリー'!$A$1:$G$44</definedName>
    <definedName name="_xlnm.Print_Area" localSheetId="1">'2.見積比較表'!$A$1:$K$16</definedName>
    <definedName name="_xlnm.Print_Titles" localSheetId="2">'3.明細一覧'!$4:$4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4" i="3" l="1"/>
  <c r="L34" i="3" s="1"/>
  <c r="I33" i="3"/>
  <c r="L33" i="3" s="1"/>
  <c r="I32" i="3"/>
  <c r="L32" i="3" s="1"/>
  <c r="I31" i="3"/>
  <c r="L31" i="3" s="1"/>
  <c r="I30" i="3"/>
  <c r="L30" i="3" s="1"/>
  <c r="I29" i="3"/>
  <c r="L29" i="3" s="1"/>
  <c r="I28" i="3"/>
  <c r="L28" i="3" s="1"/>
  <c r="I27" i="3"/>
  <c r="L27" i="3" s="1"/>
  <c r="I26" i="3"/>
  <c r="L26" i="3" s="1"/>
  <c r="I25" i="3"/>
  <c r="L25" i="3" s="1"/>
  <c r="I24" i="3"/>
  <c r="L24" i="3" s="1"/>
  <c r="K23" i="3"/>
  <c r="I23" i="3"/>
  <c r="L23" i="3" s="1"/>
  <c r="K22" i="3"/>
  <c r="I22" i="3"/>
  <c r="L22" i="3" s="1"/>
  <c r="I21" i="3"/>
  <c r="L21" i="3" s="1"/>
  <c r="I20" i="3"/>
  <c r="K20" i="3" s="1"/>
  <c r="I19" i="3"/>
  <c r="K19" i="3" s="1"/>
  <c r="I18" i="3"/>
  <c r="L18" i="3" s="1"/>
  <c r="I17" i="3"/>
  <c r="L17" i="3" s="1"/>
  <c r="K16" i="3"/>
  <c r="I16" i="3"/>
  <c r="L16" i="3" s="1"/>
  <c r="I15" i="3"/>
  <c r="K15" i="3" s="1"/>
  <c r="I14" i="3"/>
  <c r="L14" i="3" s="1"/>
  <c r="I13" i="3"/>
  <c r="L13" i="3" s="1"/>
  <c r="I12" i="3"/>
  <c r="L12" i="3" s="1"/>
  <c r="L11" i="3"/>
  <c r="K11" i="3"/>
  <c r="I11" i="3"/>
  <c r="I10" i="3"/>
  <c r="K10" i="3" s="1"/>
  <c r="I9" i="3"/>
  <c r="K9" i="3" s="1"/>
  <c r="L8" i="3"/>
  <c r="K8" i="3"/>
  <c r="I8" i="3"/>
  <c r="I7" i="3"/>
  <c r="K7" i="3" s="1"/>
  <c r="I6" i="3"/>
  <c r="L6" i="3" s="1"/>
  <c r="I5" i="3"/>
  <c r="I35" i="3" s="1"/>
  <c r="D33" i="1"/>
  <c r="C33" i="1"/>
  <c r="E33" i="1" s="1"/>
  <c r="D32" i="1"/>
  <c r="C32" i="1"/>
  <c r="E32" i="1" s="1"/>
  <c r="D31" i="1"/>
  <c r="C31" i="1"/>
  <c r="E31" i="1" s="1"/>
  <c r="D30" i="1"/>
  <c r="C30" i="1"/>
  <c r="E30" i="1" s="1"/>
  <c r="D29" i="1"/>
  <c r="D34" i="1" s="1"/>
  <c r="C29" i="1"/>
  <c r="E29" i="1" s="1"/>
  <c r="E34" i="1" l="1"/>
  <c r="F34" i="1" s="1"/>
  <c r="F30" i="1"/>
  <c r="C34" i="1"/>
  <c r="K14" i="3"/>
  <c r="K25" i="3"/>
  <c r="L15" i="3"/>
  <c r="K26" i="3"/>
  <c r="L10" i="3"/>
  <c r="K5" i="3"/>
  <c r="K27" i="3"/>
  <c r="L5" i="3"/>
  <c r="K6" i="3"/>
  <c r="K17" i="3"/>
  <c r="K28" i="3"/>
  <c r="L7" i="3"/>
  <c r="K18" i="3"/>
  <c r="K29" i="3"/>
  <c r="L19" i="3"/>
  <c r="K30" i="3"/>
  <c r="L20" i="3"/>
  <c r="K31" i="3"/>
  <c r="L9" i="3"/>
  <c r="K21" i="3"/>
  <c r="K32" i="3"/>
  <c r="K33" i="3"/>
  <c r="K12" i="3"/>
  <c r="K34" i="3"/>
  <c r="K13" i="3"/>
  <c r="K24" i="3"/>
  <c r="K35" i="3" l="1"/>
  <c r="L35" i="3"/>
  <c r="F33" i="1"/>
  <c r="F32" i="1"/>
  <c r="F29" i="1"/>
  <c r="F31" i="1"/>
</calcChain>
</file>

<file path=xl/sharedStrings.xml><?xml version="1.0" encoding="utf-8"?>
<sst xmlns="http://schemas.openxmlformats.org/spreadsheetml/2006/main" count="89" uniqueCount="78">
  <si>
    <r>
      <rPr>
        <b/>
        <sz val="16"/>
        <color rgb="FF1F4E78"/>
        <rFont val="Noto Sans CJK SC"/>
        <family val="2"/>
      </rPr>
      <t xml:space="preserve">予 算 案 </t>
    </r>
    <r>
      <rPr>
        <b/>
        <sz val="16"/>
        <color rgb="FF1F4E78"/>
        <rFont val="游ゴシック"/>
        <family val="3"/>
        <charset val="128"/>
      </rPr>
      <t>(</t>
    </r>
    <r>
      <rPr>
        <b/>
        <sz val="16"/>
        <color rgb="FF1F4E78"/>
        <rFont val="Noto Sans CJK SC"/>
        <family val="2"/>
      </rPr>
      <t>稟議書 別紙</t>
    </r>
    <r>
      <rPr>
        <b/>
        <sz val="16"/>
        <color rgb="FF1F4E78"/>
        <rFont val="游ゴシック"/>
        <family val="3"/>
        <charset val="128"/>
      </rPr>
      <t>)</t>
    </r>
  </si>
  <si>
    <t>本書は稟議書の添付資料として、本件予算の全体像・目的・明細・関係者を一枚にまとめたものです。</t>
  </si>
  <si>
    <r>
      <rPr>
        <b/>
        <sz val="11"/>
        <color rgb="FFFFFFFF"/>
        <rFont val="游ゴシック"/>
        <family val="3"/>
        <charset val="128"/>
      </rPr>
      <t xml:space="preserve">1. </t>
    </r>
    <r>
      <rPr>
        <b/>
        <sz val="11"/>
        <color rgb="FFFFFFFF"/>
        <rFont val="Noto Sans CJK SC"/>
        <family val="2"/>
      </rPr>
      <t>件名・起案情報</t>
    </r>
  </si>
  <si>
    <t>件名</t>
  </si>
  <si>
    <t>稟議番号</t>
  </si>
  <si>
    <t>起案日</t>
  </si>
  <si>
    <t>起案部門</t>
  </si>
  <si>
    <t>起案者</t>
  </si>
  <si>
    <t>決裁希望日</t>
  </si>
  <si>
    <t>予算区分</t>
  </si>
  <si>
    <r>
      <rPr>
        <b/>
        <sz val="11"/>
        <color rgb="FFFFFFFF"/>
        <rFont val="游ゴシック"/>
        <family val="3"/>
        <charset val="128"/>
      </rPr>
      <t xml:space="preserve">2. </t>
    </r>
    <r>
      <rPr>
        <b/>
        <sz val="11"/>
        <color rgb="FFFFFFFF"/>
        <rFont val="Noto Sans CJK SC"/>
        <family val="2"/>
      </rPr>
      <t>目的・背景・期待効果</t>
    </r>
  </si>
  <si>
    <t>目的</t>
  </si>
  <si>
    <t>背景・現状課題</t>
  </si>
  <si>
    <r>
      <rPr>
        <b/>
        <sz val="10"/>
        <rFont val="Noto Sans CJK SC"/>
        <family val="2"/>
      </rPr>
      <t>期待効果</t>
    </r>
    <r>
      <rPr>
        <b/>
        <sz val="10"/>
        <rFont val="游ゴシック"/>
        <family val="3"/>
        <charset val="128"/>
      </rPr>
      <t>(</t>
    </r>
    <r>
      <rPr>
        <b/>
        <sz val="10"/>
        <rFont val="Noto Sans CJK SC"/>
        <family val="2"/>
      </rPr>
      <t>定性</t>
    </r>
    <r>
      <rPr>
        <b/>
        <sz val="10"/>
        <rFont val="游ゴシック"/>
        <family val="3"/>
        <charset val="128"/>
      </rPr>
      <t>)</t>
    </r>
  </si>
  <si>
    <r>
      <rPr>
        <b/>
        <sz val="10"/>
        <rFont val="Noto Sans CJK SC"/>
        <family val="2"/>
      </rPr>
      <t>期待効果</t>
    </r>
    <r>
      <rPr>
        <b/>
        <sz val="10"/>
        <rFont val="游ゴシック"/>
        <family val="3"/>
        <charset val="128"/>
      </rPr>
      <t>(</t>
    </r>
    <r>
      <rPr>
        <b/>
        <sz val="10"/>
        <rFont val="Noto Sans CJK SC"/>
        <family val="2"/>
      </rPr>
      <t>定量</t>
    </r>
    <r>
      <rPr>
        <b/>
        <sz val="10"/>
        <rFont val="游ゴシック"/>
        <family val="3"/>
        <charset val="128"/>
      </rPr>
      <t>)</t>
    </r>
  </si>
  <si>
    <r>
      <rPr>
        <b/>
        <sz val="11"/>
        <color rgb="FFFFFFFF"/>
        <rFont val="游ゴシック"/>
        <family val="3"/>
        <charset val="128"/>
      </rPr>
      <t xml:space="preserve">3. </t>
    </r>
    <r>
      <rPr>
        <b/>
        <sz val="11"/>
        <color rgb="FFFFFFFF"/>
        <rFont val="Noto Sans CJK SC"/>
        <family val="2"/>
      </rPr>
      <t xml:space="preserve">予算総額 </t>
    </r>
    <r>
      <rPr>
        <b/>
        <sz val="11"/>
        <color rgb="FFFFFFFF"/>
        <rFont val="游ゴシック"/>
        <family val="3"/>
        <charset val="128"/>
      </rPr>
      <t>(※</t>
    </r>
    <r>
      <rPr>
        <b/>
        <sz val="11"/>
        <color rgb="FFFFFFFF"/>
        <rFont val="Noto Sans CJK SC"/>
        <family val="2"/>
      </rPr>
      <t>明細シートから自動集計</t>
    </r>
    <r>
      <rPr>
        <b/>
        <sz val="11"/>
        <color rgb="FFFFFFFF"/>
        <rFont val="游ゴシック"/>
        <family val="3"/>
        <charset val="128"/>
      </rPr>
      <t>)</t>
    </r>
  </si>
  <si>
    <t>区分</t>
  </si>
  <si>
    <r>
      <rPr>
        <b/>
        <sz val="11"/>
        <color rgb="FFFFFFFF"/>
        <rFont val="Noto Sans CJK SC"/>
        <family val="2"/>
      </rPr>
      <t>金額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税抜</t>
    </r>
    <r>
      <rPr>
        <b/>
        <sz val="11"/>
        <color rgb="FFFFFFFF"/>
        <rFont val="游ゴシック"/>
        <family val="3"/>
        <charset val="128"/>
      </rPr>
      <t>)</t>
    </r>
  </si>
  <si>
    <t>消費税</t>
  </si>
  <si>
    <r>
      <rPr>
        <b/>
        <sz val="11"/>
        <color rgb="FFFFFFFF"/>
        <rFont val="Noto Sans CJK SC"/>
        <family val="2"/>
      </rPr>
      <t>金額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税込</t>
    </r>
    <r>
      <rPr>
        <b/>
        <sz val="11"/>
        <color rgb="FFFFFFFF"/>
        <rFont val="游ゴシック"/>
        <family val="3"/>
        <charset val="128"/>
      </rPr>
      <t>)</t>
    </r>
  </si>
  <si>
    <t>構成比</t>
  </si>
  <si>
    <t>ハードウェア</t>
  </si>
  <si>
    <t>ソフトウェア</t>
  </si>
  <si>
    <t>サービス・外注費</t>
  </si>
  <si>
    <t>保守・運用</t>
  </si>
  <si>
    <t>その他</t>
  </si>
  <si>
    <t>合計</t>
  </si>
  <si>
    <r>
      <rPr>
        <b/>
        <sz val="11"/>
        <color rgb="FFFFFFFF"/>
        <rFont val="游ゴシック"/>
        <family val="3"/>
        <charset val="128"/>
      </rPr>
      <t xml:space="preserve">4. </t>
    </r>
    <r>
      <rPr>
        <b/>
        <sz val="11"/>
        <color rgb="FFFFFFFF"/>
        <rFont val="Noto Sans CJK SC"/>
        <family val="2"/>
      </rPr>
      <t>支払条件・年度計上</t>
    </r>
  </si>
  <si>
    <t>支払時期</t>
  </si>
  <si>
    <t>支払方法</t>
  </si>
  <si>
    <t>計上年度</t>
  </si>
  <si>
    <t>勘定科目</t>
  </si>
  <si>
    <t>予算化状況</t>
  </si>
  <si>
    <t>見積比較表</t>
  </si>
  <si>
    <r>
      <rPr>
        <i/>
        <sz val="9"/>
        <color rgb="FF595959"/>
        <rFont val="Noto Sans CJK SC"/>
        <family val="2"/>
      </rPr>
      <t>複数社から取得した見積を一覧化し、相見積根拠を示します。採否欄を◯にしたベンダーは『</t>
    </r>
    <r>
      <rPr>
        <i/>
        <sz val="9"/>
        <color rgb="FF595959"/>
        <rFont val="游ゴシック"/>
        <family val="3"/>
        <charset val="128"/>
      </rPr>
      <t>3.</t>
    </r>
    <r>
      <rPr>
        <i/>
        <sz val="9"/>
        <color rgb="FF595959"/>
        <rFont val="Noto Sans CJK SC"/>
        <family val="2"/>
      </rPr>
      <t>明細一覧』に明細を転記してください。</t>
    </r>
  </si>
  <si>
    <t>No</t>
  </si>
  <si>
    <t>ベンダー名</t>
  </si>
  <si>
    <r>
      <rPr>
        <b/>
        <sz val="11"/>
        <color rgb="FFFFFFFF"/>
        <rFont val="Noto Sans CJK SC"/>
        <family val="2"/>
      </rPr>
      <t>見積書</t>
    </r>
    <r>
      <rPr>
        <b/>
        <sz val="11"/>
        <color rgb="FFFFFFFF"/>
        <rFont val="游ゴシック"/>
        <family val="3"/>
        <charset val="128"/>
      </rPr>
      <t>No</t>
    </r>
  </si>
  <si>
    <t>見積取得日</t>
  </si>
  <si>
    <t>有効期限</t>
  </si>
  <si>
    <t>税抜金額</t>
  </si>
  <si>
    <t>税込金額</t>
  </si>
  <si>
    <t>納期</t>
  </si>
  <si>
    <t>支払条件</t>
  </si>
  <si>
    <t>採否</t>
  </si>
  <si>
    <r>
      <rPr>
        <b/>
        <sz val="11"/>
        <color rgb="FFFFFFFF"/>
        <rFont val="Noto Sans CJK SC"/>
        <family val="2"/>
      </rPr>
      <t>選定</t>
    </r>
    <r>
      <rPr>
        <b/>
        <sz val="11"/>
        <color rgb="FFFFFFFF"/>
        <rFont val="游ゴシック"/>
        <family val="3"/>
        <charset val="128"/>
      </rPr>
      <t>/</t>
    </r>
    <r>
      <rPr>
        <b/>
        <sz val="11"/>
        <color rgb="FFFFFFFF"/>
        <rFont val="Noto Sans CJK SC"/>
        <family val="2"/>
      </rPr>
      <t>不採択理由</t>
    </r>
  </si>
  <si>
    <r>
      <rPr>
        <i/>
        <sz val="9"/>
        <color rgb="FF595959"/>
        <rFont val="Noto Sans CJK SC"/>
        <family val="2"/>
      </rPr>
      <t>凡例</t>
    </r>
    <r>
      <rPr>
        <i/>
        <sz val="9"/>
        <color rgb="FF595959"/>
        <rFont val="游ゴシック"/>
        <family val="3"/>
        <charset val="128"/>
      </rPr>
      <t>: ○=</t>
    </r>
    <r>
      <rPr>
        <i/>
        <sz val="9"/>
        <color rgb="FF595959"/>
        <rFont val="Noto Sans CJK SC"/>
        <family val="2"/>
      </rPr>
      <t xml:space="preserve">採用 </t>
    </r>
    <r>
      <rPr>
        <i/>
        <sz val="9"/>
        <color rgb="FF595959"/>
        <rFont val="游ゴシック"/>
        <family val="3"/>
        <charset val="128"/>
      </rPr>
      <t>/ △=</t>
    </r>
    <r>
      <rPr>
        <i/>
        <sz val="9"/>
        <color rgb="FF595959"/>
        <rFont val="Noto Sans CJK SC"/>
        <family val="2"/>
      </rPr>
      <t xml:space="preserve">保留・条件付 </t>
    </r>
    <r>
      <rPr>
        <i/>
        <sz val="9"/>
        <color rgb="FF595959"/>
        <rFont val="游ゴシック"/>
        <family val="3"/>
        <charset val="128"/>
      </rPr>
      <t>/ ×=</t>
    </r>
    <r>
      <rPr>
        <i/>
        <sz val="9"/>
        <color rgb="FF595959"/>
        <rFont val="Noto Sans CJK SC"/>
        <family val="2"/>
      </rPr>
      <t>不採択</t>
    </r>
  </si>
  <si>
    <t>明細一覧</t>
  </si>
  <si>
    <r>
      <rPr>
        <i/>
        <sz val="9"/>
        <color rgb="FF595959"/>
        <rFont val="Noto Sans CJK SC"/>
        <family val="2"/>
      </rPr>
      <t>各見積書・請求書の品目を</t>
    </r>
    <r>
      <rPr>
        <i/>
        <sz val="9"/>
        <color rgb="FF595959"/>
        <rFont val="游ゴシック"/>
        <family val="3"/>
        <charset val="128"/>
      </rPr>
      <t>1</t>
    </r>
    <r>
      <rPr>
        <i/>
        <sz val="9"/>
        <color rgb="FF595959"/>
        <rFont val="Noto Sans CJK SC"/>
        <family val="2"/>
      </rPr>
      <t>行ずつ転記してください。</t>
    </r>
    <r>
      <rPr>
        <i/>
        <sz val="9"/>
        <color rgb="FF595959"/>
        <rFont val="游ゴシック"/>
        <family val="3"/>
        <charset val="128"/>
      </rPr>
      <t>C</t>
    </r>
    <r>
      <rPr>
        <i/>
        <sz val="9"/>
        <color rgb="FF595959"/>
        <rFont val="Noto Sans CJK SC"/>
        <family val="2"/>
      </rPr>
      <t>列『区分』はサマリーの集計キーになります</t>
    </r>
    <r>
      <rPr>
        <i/>
        <sz val="9"/>
        <color rgb="FF595959"/>
        <rFont val="游ゴシック"/>
        <family val="3"/>
        <charset val="128"/>
      </rPr>
      <t>(</t>
    </r>
    <r>
      <rPr>
        <i/>
        <sz val="9"/>
        <color rgb="FF595959"/>
        <rFont val="Noto Sans CJK SC"/>
        <family val="2"/>
      </rPr>
      <t>値はサマリーシートの区分名と一致させること</t>
    </r>
    <r>
      <rPr>
        <i/>
        <sz val="9"/>
        <color rgb="FF595959"/>
        <rFont val="游ゴシック"/>
        <family val="3"/>
        <charset val="128"/>
      </rPr>
      <t>)</t>
    </r>
    <r>
      <rPr>
        <i/>
        <sz val="9"/>
        <color rgb="FF595959"/>
        <rFont val="Noto Sans CJK SC"/>
        <family val="2"/>
      </rPr>
      <t>。</t>
    </r>
  </si>
  <si>
    <t>品目名</t>
  </si>
  <si>
    <t>仕様・備考</t>
  </si>
  <si>
    <t>ベンダー</t>
  </si>
  <si>
    <t>数量</t>
  </si>
  <si>
    <r>
      <rPr>
        <b/>
        <sz val="11"/>
        <color rgb="FFFFFFFF"/>
        <rFont val="Noto Sans CJK SC"/>
        <family val="2"/>
      </rPr>
      <t>単価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税抜</t>
    </r>
    <r>
      <rPr>
        <b/>
        <sz val="11"/>
        <color rgb="FFFFFFFF"/>
        <rFont val="游ゴシック"/>
        <family val="3"/>
        <charset val="128"/>
      </rPr>
      <t>)</t>
    </r>
  </si>
  <si>
    <t>税率</t>
  </si>
  <si>
    <t>消費税額</t>
  </si>
  <si>
    <r>
      <rPr>
        <i/>
        <sz val="9"/>
        <color rgb="FF595959"/>
        <rFont val="Noto Sans CJK SC"/>
        <family val="2"/>
      </rPr>
      <t>【入力ガイド】 黄色</t>
    </r>
    <r>
      <rPr>
        <i/>
        <sz val="9"/>
        <color rgb="FF595959"/>
        <rFont val="游ゴシック"/>
        <family val="3"/>
        <charset val="128"/>
      </rPr>
      <t>=</t>
    </r>
    <r>
      <rPr>
        <i/>
        <sz val="9"/>
        <color rgb="FF595959"/>
        <rFont val="Noto Sans CJK SC"/>
        <family val="2"/>
      </rPr>
      <t xml:space="preserve">入力 </t>
    </r>
    <r>
      <rPr>
        <i/>
        <sz val="9"/>
        <color rgb="FF595959"/>
        <rFont val="游ゴシック"/>
        <family val="3"/>
        <charset val="128"/>
      </rPr>
      <t xml:space="preserve">/ </t>
    </r>
    <r>
      <rPr>
        <i/>
        <sz val="9"/>
        <color rgb="FF595959"/>
        <rFont val="Noto Sans CJK SC"/>
        <family val="2"/>
      </rPr>
      <t>灰色</t>
    </r>
    <r>
      <rPr>
        <i/>
        <sz val="9"/>
        <color rgb="FF595959"/>
        <rFont val="游ゴシック"/>
        <family val="3"/>
        <charset val="128"/>
      </rPr>
      <t>=</t>
    </r>
    <r>
      <rPr>
        <i/>
        <sz val="9"/>
        <color rgb="FF595959"/>
        <rFont val="Noto Sans CJK SC"/>
        <family val="2"/>
      </rPr>
      <t>自動計算。区分</t>
    </r>
    <r>
      <rPr>
        <i/>
        <sz val="9"/>
        <color rgb="FF595959"/>
        <rFont val="游ゴシック"/>
        <family val="3"/>
        <charset val="128"/>
      </rPr>
      <t>(C</t>
    </r>
    <r>
      <rPr>
        <i/>
        <sz val="9"/>
        <color rgb="FF595959"/>
        <rFont val="Noto Sans CJK SC"/>
        <family val="2"/>
      </rPr>
      <t>列</t>
    </r>
    <r>
      <rPr>
        <i/>
        <sz val="9"/>
        <color rgb="FF595959"/>
        <rFont val="游ゴシック"/>
        <family val="3"/>
        <charset val="128"/>
      </rPr>
      <t>)</t>
    </r>
    <r>
      <rPr>
        <i/>
        <sz val="9"/>
        <color rgb="FF595959"/>
        <rFont val="Noto Sans CJK SC"/>
        <family val="2"/>
      </rPr>
      <t>はドロップダウンから選択。税率</t>
    </r>
    <r>
      <rPr>
        <i/>
        <sz val="9"/>
        <color rgb="FF595959"/>
        <rFont val="游ゴシック"/>
        <family val="3"/>
        <charset val="128"/>
      </rPr>
      <t>(J</t>
    </r>
    <r>
      <rPr>
        <i/>
        <sz val="9"/>
        <color rgb="FF595959"/>
        <rFont val="Noto Sans CJK SC"/>
        <family val="2"/>
      </rPr>
      <t>列</t>
    </r>
    <r>
      <rPr>
        <i/>
        <sz val="9"/>
        <color rgb="FF595959"/>
        <rFont val="游ゴシック"/>
        <family val="3"/>
        <charset val="128"/>
      </rPr>
      <t>)</t>
    </r>
    <r>
      <rPr>
        <i/>
        <sz val="9"/>
        <color rgb="FF595959"/>
        <rFont val="Noto Sans CJK SC"/>
        <family val="2"/>
      </rPr>
      <t>は</t>
    </r>
    <r>
      <rPr>
        <i/>
        <sz val="9"/>
        <color rgb="FF595959"/>
        <rFont val="游ゴシック"/>
        <family val="3"/>
        <charset val="128"/>
      </rPr>
      <t>0.10/0.08/0.00</t>
    </r>
    <r>
      <rPr>
        <i/>
        <sz val="9"/>
        <color rgb="FF595959"/>
        <rFont val="Noto Sans CJK SC"/>
        <family val="2"/>
      </rPr>
      <t>。</t>
    </r>
    <r>
      <rPr>
        <i/>
        <sz val="9"/>
        <color rgb="FF595959"/>
        <rFont val="游ゴシック"/>
        <family val="3"/>
        <charset val="128"/>
      </rPr>
      <t>I,K,L</t>
    </r>
    <r>
      <rPr>
        <i/>
        <sz val="9"/>
        <color rgb="FF595959"/>
        <rFont val="Noto Sans CJK SC"/>
        <family val="2"/>
      </rPr>
      <t>列は数量・単価・税率から自動算出されます。</t>
    </r>
  </si>
  <si>
    <t>関係者・承認ルート</t>
  </si>
  <si>
    <r>
      <rPr>
        <b/>
        <sz val="11"/>
        <color rgb="FFFFFFFF"/>
        <rFont val="游ゴシック"/>
        <family val="3"/>
        <charset val="128"/>
      </rPr>
      <t xml:space="preserve">1. </t>
    </r>
    <r>
      <rPr>
        <b/>
        <sz val="11"/>
        <color rgb="FFFFFFFF"/>
        <rFont val="Noto Sans CJK SC"/>
        <family val="2"/>
      </rPr>
      <t>社内承認ルート</t>
    </r>
  </si>
  <si>
    <t>役割</t>
  </si>
  <si>
    <t>部署</t>
  </si>
  <si>
    <t>氏名</t>
  </si>
  <si>
    <t>承認日</t>
  </si>
  <si>
    <t>備考</t>
  </si>
  <si>
    <t>起案</t>
  </si>
  <si>
    <t>合議①</t>
  </si>
  <si>
    <t>合議②</t>
  </si>
  <si>
    <t>決裁</t>
  </si>
  <si>
    <t>通知</t>
  </si>
  <si>
    <r>
      <rPr>
        <b/>
        <sz val="11"/>
        <color rgb="FFFFFFFF"/>
        <rFont val="游ゴシック"/>
        <family val="3"/>
        <charset val="128"/>
      </rPr>
      <t xml:space="preserve">2. </t>
    </r>
    <r>
      <rPr>
        <b/>
        <sz val="11"/>
        <color rgb="FFFFFFFF"/>
        <rFont val="Noto Sans CJK SC"/>
        <family val="2"/>
      </rPr>
      <t xml:space="preserve">関連部署 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情報共有先</t>
    </r>
    <r>
      <rPr>
        <b/>
        <sz val="11"/>
        <color rgb="FFFFFFFF"/>
        <rFont val="游ゴシック"/>
        <family val="3"/>
        <charset val="128"/>
      </rPr>
      <t>)</t>
    </r>
  </si>
  <si>
    <t>担当者</t>
  </si>
  <si>
    <t>連絡方法</t>
  </si>
  <si>
    <r>
      <rPr>
        <b/>
        <sz val="11"/>
        <color rgb="FFFFFFFF"/>
        <rFont val="游ゴシック"/>
        <family val="3"/>
        <charset val="128"/>
      </rPr>
      <t xml:space="preserve">3. </t>
    </r>
    <r>
      <rPr>
        <b/>
        <sz val="11"/>
        <color rgb="FFFFFFFF"/>
        <rFont val="Noto Sans CJK SC"/>
        <family val="2"/>
      </rPr>
      <t xml:space="preserve">社外関係者 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ベンダー連絡先</t>
    </r>
    <r>
      <rPr>
        <b/>
        <sz val="11"/>
        <color rgb="FFFFFFFF"/>
        <rFont val="游ゴシック"/>
        <family val="3"/>
        <charset val="128"/>
      </rPr>
      <t>)</t>
    </r>
  </si>
  <si>
    <t>会社名</t>
  </si>
  <si>
    <t>役職</t>
  </si>
  <si>
    <r>
      <rPr>
        <b/>
        <sz val="11"/>
        <color rgb="FFFFFFFF"/>
        <rFont val="Noto Sans CJK SC"/>
        <family val="2"/>
      </rPr>
      <t>連絡先</t>
    </r>
    <r>
      <rPr>
        <b/>
        <sz val="11"/>
        <color rgb="FFFFFFFF"/>
        <rFont val="游ゴシック"/>
        <family val="3"/>
        <charset val="128"/>
      </rPr>
      <t>(</t>
    </r>
    <r>
      <rPr>
        <b/>
        <sz val="11"/>
        <color rgb="FFFFFFFF"/>
        <rFont val="Noto Sans CJK SC"/>
        <family val="2"/>
      </rPr>
      <t>電話</t>
    </r>
    <r>
      <rPr>
        <b/>
        <sz val="11"/>
        <color rgb="FFFFFFFF"/>
        <rFont val="游ゴシック"/>
        <family val="3"/>
        <charset val="128"/>
      </rPr>
      <t>/</t>
    </r>
    <r>
      <rPr>
        <b/>
        <sz val="11"/>
        <color rgb="FFFFFFFF"/>
        <rFont val="Noto Sans CJK SC"/>
        <family val="2"/>
      </rPr>
      <t>メール</t>
    </r>
    <r>
      <rPr>
        <b/>
        <sz val="11"/>
        <color rgb="FFFFFFFF"/>
        <rFont val="游ゴシック"/>
        <family val="3"/>
        <charset val="128"/>
      </rPr>
      <t>)</t>
    </r>
  </si>
  <si>
    <t>契約形態</t>
  </si>
  <si>
    <r>
      <rPr>
        <b/>
        <i/>
        <sz val="11"/>
        <color rgb="FF595959"/>
        <rFont val="ＭＳ ゴシック"/>
        <family val="3"/>
        <charset val="128"/>
      </rPr>
      <t>【重要！入力ガイド】</t>
    </r>
    <r>
      <rPr>
        <b/>
        <i/>
        <sz val="11"/>
        <color rgb="FF595959"/>
        <rFont val="Arial"/>
        <family val="2"/>
      </rPr>
      <t xml:space="preserve"> </t>
    </r>
    <r>
      <rPr>
        <b/>
        <i/>
        <sz val="11"/>
        <color rgb="FF595959"/>
        <rFont val="ＭＳ ゴシック"/>
        <family val="3"/>
        <charset val="128"/>
      </rPr>
      <t>黄色セルが入力欄です。灰色セルは自動計算、青系セルは見出です。黄色セル以外に入力しないでください。費目別の集計は『</t>
    </r>
    <r>
      <rPr>
        <b/>
        <i/>
        <sz val="11"/>
        <color rgb="FF595959"/>
        <rFont val="游ゴシック"/>
        <family val="3"/>
        <charset val="128"/>
      </rPr>
      <t>3.</t>
    </r>
    <r>
      <rPr>
        <b/>
        <i/>
        <sz val="11"/>
        <color rgb="FF595959"/>
        <rFont val="ＭＳ ゴシック"/>
        <family val="3"/>
        <charset val="128"/>
      </rPr>
      <t>明細一覧』の</t>
    </r>
    <r>
      <rPr>
        <b/>
        <i/>
        <sz val="11"/>
        <color rgb="FF595959"/>
        <rFont val="游ゴシック"/>
        <family val="3"/>
        <charset val="128"/>
      </rPr>
      <t>C</t>
    </r>
    <r>
      <rPr>
        <b/>
        <i/>
        <sz val="11"/>
        <color rgb="FF595959"/>
        <rFont val="ＭＳ ゴシック"/>
        <family val="3"/>
        <charset val="128"/>
      </rPr>
      <t>列</t>
    </r>
    <r>
      <rPr>
        <b/>
        <i/>
        <sz val="11"/>
        <color rgb="FF595959"/>
        <rFont val="游ゴシック"/>
        <family val="3"/>
        <charset val="128"/>
      </rPr>
      <t>(</t>
    </r>
    <r>
      <rPr>
        <b/>
        <i/>
        <sz val="11"/>
        <color rgb="FF595959"/>
        <rFont val="ＭＳ ゴシック"/>
        <family val="3"/>
        <charset val="128"/>
      </rPr>
      <t>区分</t>
    </r>
    <r>
      <rPr>
        <b/>
        <i/>
        <sz val="11"/>
        <color rgb="FF595959"/>
        <rFont val="游ゴシック"/>
        <family val="3"/>
        <charset val="128"/>
      </rPr>
      <t>)</t>
    </r>
    <r>
      <rPr>
        <b/>
        <i/>
        <sz val="11"/>
        <color rgb="FF595959"/>
        <rFont val="ＭＳ ゴシック"/>
        <family val="3"/>
        <charset val="128"/>
      </rPr>
      <t>ベースで</t>
    </r>
    <r>
      <rPr>
        <b/>
        <i/>
        <sz val="11"/>
        <color rgb="FF595959"/>
        <rFont val="游ゴシック"/>
        <family val="3"/>
        <charset val="128"/>
      </rPr>
      <t>SUMIFS</t>
    </r>
    <r>
      <rPr>
        <b/>
        <i/>
        <sz val="11"/>
        <color rgb="FF595959"/>
        <rFont val="ＭＳ ゴシック"/>
        <family val="3"/>
        <charset val="128"/>
      </rPr>
      <t>しています。</t>
    </r>
    <rPh sb="1" eb="3">
      <t>ジュウヨウ</t>
    </rPh>
    <rPh sb="32" eb="33">
      <t>アオ</t>
    </rPh>
    <rPh sb="33" eb="34">
      <t>ケイ</t>
    </rPh>
    <rPh sb="37" eb="39">
      <t>ミダ</t>
    </rPh>
    <rPh sb="42" eb="44">
      <t>キイロ</t>
    </rPh>
    <rPh sb="46" eb="48">
      <t>イガイ</t>
    </rPh>
    <rPh sb="49" eb="51">
      <t>ニュウリョク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</si>
</sst>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¥#,##0;[Red]&quot;¥-&quot;#,##0;\-"/>
    <numFmt numFmtId="177" formatCode="0.0%;[Red]\-0.0%;\-"/>
    <numFmt numFmtId="178" formatCode="#,##0;[Red]\-#,##0;\-"/>
    <numFmt numFmtId="179" formatCode="0.0%"/>
  </numFmts>
  <fonts count="20">
    <font>
      <sz val="11"/>
      <color theme="1"/>
      <name val="Calibri"/>
      <family val="2"/>
      <charset val="1"/>
    </font>
    <font>
      <b/>
      <sz val="16"/>
      <color rgb="FF1F4E78"/>
      <name val="Noto Sans CJK SC"/>
      <family val="2"/>
    </font>
    <font>
      <b/>
      <sz val="16"/>
      <color rgb="FF1F4E78"/>
      <name val="游ゴシック"/>
      <family val="3"/>
      <charset val="128"/>
    </font>
    <font>
      <i/>
      <sz val="9"/>
      <color rgb="FF595959"/>
      <name val="Noto Sans CJK SC"/>
      <family val="2"/>
    </font>
    <font>
      <b/>
      <sz val="11"/>
      <color rgb="FFFFFFFF"/>
      <name val="游ゴシック"/>
      <family val="3"/>
      <charset val="128"/>
    </font>
    <font>
      <b/>
      <sz val="11"/>
      <color rgb="FFFFFFFF"/>
      <name val="Noto Sans CJK SC"/>
      <family val="2"/>
    </font>
    <font>
      <b/>
      <sz val="10"/>
      <name val="Noto Sans CJK SC"/>
      <family val="2"/>
    </font>
    <font>
      <sz val="10"/>
      <color rgb="FF0070C0"/>
      <name val="游ゴシック"/>
      <family val="3"/>
      <charset val="128"/>
    </font>
    <font>
      <b/>
      <sz val="10"/>
      <name val="游ゴシック"/>
      <family val="3"/>
      <charset val="128"/>
    </font>
    <font>
      <sz val="10"/>
      <name val="Noto Sans CJK SC"/>
      <family val="2"/>
    </font>
    <font>
      <sz val="10"/>
      <name val="游ゴシック"/>
      <family val="3"/>
      <charset val="128"/>
    </font>
    <font>
      <b/>
      <sz val="11"/>
      <name val="Noto Sans CJK SC"/>
      <family val="2"/>
    </font>
    <font>
      <b/>
      <sz val="11"/>
      <name val="游ゴシック"/>
      <family val="3"/>
      <charset val="128"/>
    </font>
    <font>
      <i/>
      <sz val="9"/>
      <color rgb="FF595959"/>
      <name val="游ゴシック"/>
      <family val="3"/>
      <charset val="128"/>
    </font>
    <font>
      <sz val="6"/>
      <name val="ＭＳ Ｐゴシック"/>
      <family val="3"/>
      <charset val="128"/>
    </font>
    <font>
      <b/>
      <i/>
      <sz val="11"/>
      <color rgb="FF595959"/>
      <name val="Noto Sans CJK SC"/>
      <family val="3"/>
      <charset val="128"/>
    </font>
    <font>
      <b/>
      <i/>
      <sz val="11"/>
      <color rgb="FF595959"/>
      <name val="ＭＳ ゴシック"/>
      <family val="3"/>
      <charset val="128"/>
    </font>
    <font>
      <b/>
      <i/>
      <sz val="11"/>
      <color rgb="FF595959"/>
      <name val="Arial"/>
      <family val="2"/>
    </font>
    <font>
      <b/>
      <i/>
      <sz val="11"/>
      <color rgb="FF595959"/>
      <name val="游ゴシック"/>
      <family val="3"/>
      <charset val="128"/>
    </font>
    <font>
      <b/>
      <i/>
      <sz val="11"/>
      <color rgb="FF595959"/>
      <name val="Noto Sans CJK SC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BDD7EE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medium">
        <color rgb="FF404040"/>
      </left>
      <right style="medium">
        <color rgb="FF404040"/>
      </right>
      <top style="medium">
        <color rgb="FF404040"/>
      </top>
      <bottom style="medium">
        <color rgb="FF404040"/>
      </bottom>
      <diagonal/>
    </border>
    <border>
      <left style="medium">
        <color rgb="FF404040"/>
      </left>
      <right/>
      <top style="medium">
        <color rgb="FF404040"/>
      </top>
      <bottom style="medium">
        <color rgb="FF40404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1" fillId="6" borderId="6" xfId="0" applyFont="1" applyFill="1" applyBorder="1" applyAlignment="1">
      <alignment horizontal="center" vertical="center" wrapText="1"/>
    </xf>
    <xf numFmtId="0" fontId="3" fillId="0" borderId="0" xfId="0" applyFont="1"/>
    <xf numFmtId="0" fontId="7" fillId="4" borderId="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6" fontId="10" fillId="5" borderId="1" xfId="0" applyNumberFormat="1" applyFont="1" applyFill="1" applyBorder="1" applyAlignment="1">
      <alignment horizontal="right" vertical="center"/>
    </xf>
    <xf numFmtId="177" fontId="10" fillId="5" borderId="1" xfId="0" applyNumberFormat="1" applyFont="1" applyFill="1" applyBorder="1" applyAlignment="1">
      <alignment horizontal="right" vertical="center"/>
    </xf>
    <xf numFmtId="0" fontId="11" fillId="6" borderId="5" xfId="0" applyFont="1" applyFill="1" applyBorder="1" applyAlignment="1">
      <alignment horizontal="center" vertical="center" wrapText="1"/>
    </xf>
    <xf numFmtId="176" fontId="12" fillId="6" borderId="5" xfId="0" applyNumberFormat="1" applyFont="1" applyFill="1" applyBorder="1" applyAlignment="1">
      <alignment horizontal="right" vertical="center"/>
    </xf>
    <xf numFmtId="177" fontId="12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 wrapText="1"/>
    </xf>
    <xf numFmtId="178" fontId="7" fillId="4" borderId="1" xfId="0" applyNumberFormat="1" applyFont="1" applyFill="1" applyBorder="1" applyAlignment="1">
      <alignment horizontal="right" vertical="center"/>
    </xf>
    <xf numFmtId="179" fontId="7" fillId="4" borderId="1" xfId="0" applyNumberFormat="1" applyFont="1" applyFill="1" applyBorder="1" applyAlignment="1">
      <alignment horizontal="right" vertical="center"/>
    </xf>
    <xf numFmtId="0" fontId="0" fillId="6" borderId="5" xfId="0" applyFill="1" applyBorder="1"/>
    <xf numFmtId="0" fontId="9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3"/>
  <sheetViews>
    <sheetView showGridLines="0" tabSelected="1" topLeftCell="A10" zoomScaleNormal="100" workbookViewId="0">
      <selection activeCell="K26" sqref="K26"/>
    </sheetView>
  </sheetViews>
  <sheetFormatPr defaultColWidth="8.6328125" defaultRowHeight="14.5"/>
  <cols>
    <col min="1" max="1" width="4" customWidth="1"/>
    <col min="2" max="2" width="18" customWidth="1"/>
    <col min="3" max="6" width="22" customWidth="1"/>
    <col min="7" max="7" width="4" customWidth="1"/>
  </cols>
  <sheetData>
    <row r="2" spans="2:6" ht="31.5" customHeight="1">
      <c r="B2" s="8" t="s">
        <v>0</v>
      </c>
      <c r="C2" s="8"/>
      <c r="D2" s="8"/>
      <c r="E2" s="8"/>
      <c r="F2" s="8"/>
    </row>
    <row r="3" spans="2:6" ht="15" customHeight="1">
      <c r="B3" s="7" t="s">
        <v>1</v>
      </c>
      <c r="C3" s="7"/>
      <c r="D3" s="7"/>
      <c r="E3" s="7"/>
      <c r="F3" s="7"/>
    </row>
    <row r="5" spans="2:6" ht="21.75" customHeight="1">
      <c r="B5" s="6" t="s">
        <v>2</v>
      </c>
      <c r="C5" s="6"/>
      <c r="D5" s="6"/>
      <c r="E5" s="6"/>
      <c r="F5" s="6"/>
    </row>
    <row r="6" spans="2:6" ht="16.5">
      <c r="B6" s="9" t="s">
        <v>3</v>
      </c>
      <c r="C6" s="5"/>
      <c r="D6" s="5"/>
      <c r="E6" s="5"/>
      <c r="F6" s="5"/>
    </row>
    <row r="7" spans="2:6" ht="16.5">
      <c r="B7" s="9" t="s">
        <v>4</v>
      </c>
      <c r="C7" s="10"/>
      <c r="D7" s="9" t="s">
        <v>5</v>
      </c>
      <c r="E7" s="5"/>
      <c r="F7" s="5"/>
    </row>
    <row r="8" spans="2:6" ht="16.5">
      <c r="B8" s="9" t="s">
        <v>6</v>
      </c>
      <c r="C8" s="10"/>
      <c r="D8" s="9" t="s">
        <v>7</v>
      </c>
      <c r="E8" s="5"/>
      <c r="F8" s="5"/>
    </row>
    <row r="9" spans="2:6" ht="16.5">
      <c r="B9" s="9" t="s">
        <v>8</v>
      </c>
      <c r="C9" s="10"/>
      <c r="D9" s="9" t="s">
        <v>9</v>
      </c>
      <c r="E9" s="5"/>
      <c r="F9" s="5"/>
    </row>
    <row r="11" spans="2:6" ht="21.75" customHeight="1">
      <c r="B11" s="6" t="s">
        <v>10</v>
      </c>
      <c r="C11" s="6"/>
      <c r="D11" s="6"/>
      <c r="E11" s="6"/>
      <c r="F11" s="6"/>
    </row>
    <row r="12" spans="2:6" ht="21.75" customHeight="1">
      <c r="B12" s="4" t="s">
        <v>11</v>
      </c>
      <c r="C12" s="3"/>
      <c r="D12" s="3"/>
      <c r="E12" s="3"/>
      <c r="F12" s="3"/>
    </row>
    <row r="13" spans="2:6" ht="21.75" customHeight="1">
      <c r="B13" s="4"/>
      <c r="C13" s="4"/>
      <c r="D13" s="3"/>
      <c r="E13" s="3"/>
      <c r="F13" s="3"/>
    </row>
    <row r="14" spans="2:6" ht="21.75" customHeight="1">
      <c r="B14" s="4"/>
      <c r="C14" s="4"/>
      <c r="D14" s="3"/>
      <c r="E14" s="3"/>
      <c r="F14" s="3"/>
    </row>
    <row r="15" spans="2:6" ht="21.75" customHeight="1">
      <c r="B15" s="4"/>
      <c r="C15" s="4"/>
      <c r="D15" s="3"/>
      <c r="E15" s="3"/>
      <c r="F15" s="3"/>
    </row>
    <row r="16" spans="2:6" ht="21.75" customHeight="1">
      <c r="B16" s="4" t="s">
        <v>12</v>
      </c>
      <c r="C16" s="3"/>
      <c r="D16" s="3"/>
      <c r="E16" s="3"/>
      <c r="F16" s="3"/>
    </row>
    <row r="17" spans="2:6" ht="21.75" customHeight="1">
      <c r="B17" s="4"/>
      <c r="C17" s="4"/>
      <c r="D17" s="3"/>
      <c r="E17" s="3"/>
      <c r="F17" s="3"/>
    </row>
    <row r="18" spans="2:6" ht="21.75" customHeight="1">
      <c r="B18" s="4"/>
      <c r="C18" s="4"/>
      <c r="D18" s="3"/>
      <c r="E18" s="3"/>
      <c r="F18" s="3"/>
    </row>
    <row r="19" spans="2:6" ht="21.75" customHeight="1">
      <c r="B19" s="4"/>
      <c r="C19" s="4"/>
      <c r="D19" s="3"/>
      <c r="E19" s="3"/>
      <c r="F19" s="3"/>
    </row>
    <row r="20" spans="2:6" ht="21.75" customHeight="1">
      <c r="B20" s="4" t="s">
        <v>13</v>
      </c>
      <c r="C20" s="3"/>
      <c r="D20" s="3"/>
      <c r="E20" s="3"/>
      <c r="F20" s="3"/>
    </row>
    <row r="21" spans="2:6" ht="21.75" customHeight="1">
      <c r="B21" s="4"/>
      <c r="C21" s="4"/>
      <c r="D21" s="3"/>
      <c r="E21" s="3"/>
      <c r="F21" s="3"/>
    </row>
    <row r="22" spans="2:6" ht="21.75" customHeight="1">
      <c r="B22" s="4"/>
      <c r="C22" s="4"/>
      <c r="D22" s="3"/>
      <c r="E22" s="3"/>
      <c r="F22" s="3"/>
    </row>
    <row r="23" spans="2:6" ht="21.75" customHeight="1">
      <c r="B23" s="4" t="s">
        <v>14</v>
      </c>
      <c r="C23" s="3"/>
      <c r="D23" s="3"/>
      <c r="E23" s="3"/>
      <c r="F23" s="3"/>
    </row>
    <row r="24" spans="2:6" ht="21.75" customHeight="1">
      <c r="B24" s="4"/>
      <c r="C24" s="4"/>
      <c r="D24" s="3"/>
      <c r="E24" s="3"/>
      <c r="F24" s="3"/>
    </row>
    <row r="25" spans="2:6" ht="21.75" customHeight="1">
      <c r="B25" s="4"/>
      <c r="C25" s="4"/>
      <c r="D25" s="3"/>
      <c r="E25" s="3"/>
      <c r="F25" s="3"/>
    </row>
    <row r="27" spans="2:6" ht="21.75" customHeight="1">
      <c r="B27" s="6" t="s">
        <v>15</v>
      </c>
      <c r="C27" s="6"/>
      <c r="D27" s="6"/>
      <c r="E27" s="6"/>
      <c r="F27" s="6"/>
    </row>
    <row r="28" spans="2:6" ht="21.75" customHeight="1">
      <c r="B28" s="11" t="s">
        <v>16</v>
      </c>
      <c r="C28" s="11" t="s">
        <v>17</v>
      </c>
      <c r="D28" s="11" t="s">
        <v>18</v>
      </c>
      <c r="E28" s="11" t="s">
        <v>19</v>
      </c>
      <c r="F28" s="11" t="s">
        <v>20</v>
      </c>
    </row>
    <row r="29" spans="2:6" ht="16.5">
      <c r="B29" s="12" t="s">
        <v>21</v>
      </c>
      <c r="C29" s="13">
        <f>IFERROR(SUMIFS('3.明細一覧'!I:I,'3.明細一覧'!C:C,B29),0)</f>
        <v>0</v>
      </c>
      <c r="D29" s="13">
        <f>IFERROR(SUMIFS('3.明細一覧'!K:K,'3.明細一覧'!C:C,B29),0)</f>
        <v>0</v>
      </c>
      <c r="E29" s="13">
        <f>C29+D29</f>
        <v>0</v>
      </c>
      <c r="F29" s="14">
        <f>IFERROR(E29/$E$34,0)</f>
        <v>0</v>
      </c>
    </row>
    <row r="30" spans="2:6" ht="16.5">
      <c r="B30" s="12" t="s">
        <v>22</v>
      </c>
      <c r="C30" s="13">
        <f>IFERROR(SUMIFS('3.明細一覧'!I:I,'3.明細一覧'!C:C,B30),0)</f>
        <v>0</v>
      </c>
      <c r="D30" s="13">
        <f>IFERROR(SUMIFS('3.明細一覧'!K:K,'3.明細一覧'!C:C,B30),0)</f>
        <v>0</v>
      </c>
      <c r="E30" s="13">
        <f>C30+D30</f>
        <v>0</v>
      </c>
      <c r="F30" s="14">
        <f>IFERROR(E30/$E$34,0)</f>
        <v>0</v>
      </c>
    </row>
    <row r="31" spans="2:6" ht="16.5">
      <c r="B31" s="12" t="s">
        <v>23</v>
      </c>
      <c r="C31" s="13">
        <f>IFERROR(SUMIFS('3.明細一覧'!I:I,'3.明細一覧'!C:C,B31),0)</f>
        <v>0</v>
      </c>
      <c r="D31" s="13">
        <f>IFERROR(SUMIFS('3.明細一覧'!K:K,'3.明細一覧'!C:C,B31),0)</f>
        <v>0</v>
      </c>
      <c r="E31" s="13">
        <f>C31+D31</f>
        <v>0</v>
      </c>
      <c r="F31" s="14">
        <f>IFERROR(E31/$E$34,0)</f>
        <v>0</v>
      </c>
    </row>
    <row r="32" spans="2:6" ht="16.5">
      <c r="B32" s="12" t="s">
        <v>24</v>
      </c>
      <c r="C32" s="13">
        <f>IFERROR(SUMIFS('3.明細一覧'!I:I,'3.明細一覧'!C:C,B32),0)</f>
        <v>0</v>
      </c>
      <c r="D32" s="13">
        <f>IFERROR(SUMIFS('3.明細一覧'!K:K,'3.明細一覧'!C:C,B32),0)</f>
        <v>0</v>
      </c>
      <c r="E32" s="13">
        <f>C32+D32</f>
        <v>0</v>
      </c>
      <c r="F32" s="14">
        <f>IFERROR(E32/$E$34,0)</f>
        <v>0</v>
      </c>
    </row>
    <row r="33" spans="2:6" ht="16.5">
      <c r="B33" s="12" t="s">
        <v>25</v>
      </c>
      <c r="C33" s="13">
        <f>IFERROR(SUMIFS('3.明細一覧'!I:I,'3.明細一覧'!C:C,B33),0)</f>
        <v>0</v>
      </c>
      <c r="D33" s="13">
        <f>IFERROR(SUMIFS('3.明細一覧'!K:K,'3.明細一覧'!C:C,B33),0)</f>
        <v>0</v>
      </c>
      <c r="E33" s="13">
        <f>C33+D33</f>
        <v>0</v>
      </c>
      <c r="F33" s="14">
        <f>IFERROR(E33/$E$34,0)</f>
        <v>0</v>
      </c>
    </row>
    <row r="34" spans="2:6" ht="18">
      <c r="B34" s="15" t="s">
        <v>26</v>
      </c>
      <c r="C34" s="16">
        <f>SUM(C29:C33)</f>
        <v>0</v>
      </c>
      <c r="D34" s="16">
        <f>SUM(D29:D33)</f>
        <v>0</v>
      </c>
      <c r="E34" s="16">
        <f>SUM(E29:E33)</f>
        <v>0</v>
      </c>
      <c r="F34" s="17">
        <f>IFERROR(E34/E34,0)</f>
        <v>0</v>
      </c>
    </row>
    <row r="36" spans="2:6" ht="21.75" customHeight="1">
      <c r="B36" s="6" t="s">
        <v>27</v>
      </c>
      <c r="C36" s="6"/>
      <c r="D36" s="6"/>
      <c r="E36" s="6"/>
      <c r="F36" s="6"/>
    </row>
    <row r="37" spans="2:6" ht="16.5">
      <c r="B37" s="9" t="s">
        <v>28</v>
      </c>
      <c r="C37" s="5"/>
      <c r="D37" s="5"/>
      <c r="E37" s="5"/>
      <c r="F37" s="5"/>
    </row>
    <row r="38" spans="2:6" ht="16.5">
      <c r="B38" s="9" t="s">
        <v>29</v>
      </c>
      <c r="C38" s="5"/>
      <c r="D38" s="5"/>
      <c r="E38" s="5"/>
      <c r="F38" s="5"/>
    </row>
    <row r="39" spans="2:6" ht="16.5">
      <c r="B39" s="9" t="s">
        <v>30</v>
      </c>
      <c r="C39" s="5"/>
      <c r="D39" s="5"/>
      <c r="E39" s="5"/>
      <c r="F39" s="5"/>
    </row>
    <row r="40" spans="2:6" ht="16.5">
      <c r="B40" s="9" t="s">
        <v>31</v>
      </c>
      <c r="C40" s="5"/>
      <c r="D40" s="5"/>
      <c r="E40" s="5"/>
      <c r="F40" s="5"/>
    </row>
    <row r="41" spans="2:6" ht="16.5">
      <c r="B41" s="9" t="s">
        <v>32</v>
      </c>
      <c r="C41" s="5"/>
      <c r="D41" s="5"/>
      <c r="E41" s="5"/>
      <c r="F41" s="5"/>
    </row>
    <row r="43" spans="2:6" ht="33" customHeight="1">
      <c r="B43" s="26" t="s">
        <v>77</v>
      </c>
      <c r="C43" s="27"/>
      <c r="D43" s="27"/>
      <c r="E43" s="27"/>
      <c r="F43" s="27"/>
    </row>
  </sheetData>
  <mergeCells count="24">
    <mergeCell ref="C40:F40"/>
    <mergeCell ref="C41:F41"/>
    <mergeCell ref="B43:F43"/>
    <mergeCell ref="B27:F27"/>
    <mergeCell ref="B36:F36"/>
    <mergeCell ref="C37:F37"/>
    <mergeCell ref="C38:F38"/>
    <mergeCell ref="C39:F39"/>
    <mergeCell ref="B16:B19"/>
    <mergeCell ref="C16:F19"/>
    <mergeCell ref="B20:B22"/>
    <mergeCell ref="C20:F22"/>
    <mergeCell ref="B23:B25"/>
    <mergeCell ref="C23:F25"/>
    <mergeCell ref="E8:F8"/>
    <mergeCell ref="E9:F9"/>
    <mergeCell ref="B11:F11"/>
    <mergeCell ref="B12:B15"/>
    <mergeCell ref="C12:F15"/>
    <mergeCell ref="B2:F2"/>
    <mergeCell ref="B3:F3"/>
    <mergeCell ref="B5:F5"/>
    <mergeCell ref="C6:F6"/>
    <mergeCell ref="E7:F7"/>
  </mergeCells>
  <phoneticPr fontId="14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showGridLines="0" zoomScaleNormal="100" workbookViewId="0"/>
  </sheetViews>
  <sheetFormatPr defaultColWidth="8.6328125" defaultRowHeight="14.5"/>
  <cols>
    <col min="1" max="1" width="5" customWidth="1"/>
    <col min="2" max="2" width="18" customWidth="1"/>
    <col min="3" max="3" width="14" customWidth="1"/>
    <col min="4" max="5" width="12" customWidth="1"/>
    <col min="6" max="8" width="14" customWidth="1"/>
    <col min="9" max="9" width="16" customWidth="1"/>
    <col min="10" max="10" width="7" customWidth="1"/>
    <col min="11" max="11" width="30" customWidth="1"/>
  </cols>
  <sheetData>
    <row r="1" spans="1:11" ht="27.75" customHeight="1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>
      <c r="A2" s="7" t="s">
        <v>34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1" ht="24" customHeight="1">
      <c r="A4" s="18" t="s">
        <v>35</v>
      </c>
      <c r="B4" s="11" t="s">
        <v>36</v>
      </c>
      <c r="C4" s="11" t="s">
        <v>37</v>
      </c>
      <c r="D4" s="11" t="s">
        <v>38</v>
      </c>
      <c r="E4" s="11" t="s">
        <v>39</v>
      </c>
      <c r="F4" s="11" t="s">
        <v>40</v>
      </c>
      <c r="G4" s="11" t="s">
        <v>41</v>
      </c>
      <c r="H4" s="11" t="s">
        <v>42</v>
      </c>
      <c r="I4" s="11" t="s">
        <v>43</v>
      </c>
      <c r="J4" s="11" t="s">
        <v>44</v>
      </c>
      <c r="K4" s="11" t="s">
        <v>45</v>
      </c>
    </row>
    <row r="5" spans="1:11" ht="21.75" customHeight="1">
      <c r="A5" s="19">
        <v>1</v>
      </c>
      <c r="B5" s="10"/>
      <c r="C5" s="10"/>
      <c r="D5" s="10"/>
      <c r="E5" s="10"/>
      <c r="F5" s="20"/>
      <c r="G5" s="20"/>
      <c r="H5" s="10"/>
      <c r="I5" s="10"/>
      <c r="J5" s="21"/>
      <c r="K5" s="10"/>
    </row>
    <row r="6" spans="1:11" ht="21.75" customHeight="1">
      <c r="A6" s="19">
        <v>2</v>
      </c>
      <c r="B6" s="10"/>
      <c r="C6" s="10"/>
      <c r="D6" s="10"/>
      <c r="E6" s="10"/>
      <c r="F6" s="20"/>
      <c r="G6" s="20"/>
      <c r="H6" s="10"/>
      <c r="I6" s="10"/>
      <c r="J6" s="21"/>
      <c r="K6" s="10"/>
    </row>
    <row r="7" spans="1:11" ht="21.75" customHeight="1">
      <c r="A7" s="19">
        <v>3</v>
      </c>
      <c r="B7" s="10"/>
      <c r="C7" s="10"/>
      <c r="D7" s="10"/>
      <c r="E7" s="10"/>
      <c r="F7" s="20"/>
      <c r="G7" s="20"/>
      <c r="H7" s="10"/>
      <c r="I7" s="10"/>
      <c r="J7" s="21"/>
      <c r="K7" s="10"/>
    </row>
    <row r="8" spans="1:11" ht="21.75" customHeight="1">
      <c r="A8" s="19">
        <v>4</v>
      </c>
      <c r="B8" s="10"/>
      <c r="C8" s="10"/>
      <c r="D8" s="10"/>
      <c r="E8" s="10"/>
      <c r="F8" s="20"/>
      <c r="G8" s="20"/>
      <c r="H8" s="10"/>
      <c r="I8" s="10"/>
      <c r="J8" s="21"/>
      <c r="K8" s="10"/>
    </row>
    <row r="9" spans="1:11" ht="21.75" customHeight="1">
      <c r="A9" s="19">
        <v>5</v>
      </c>
      <c r="B9" s="10"/>
      <c r="C9" s="10"/>
      <c r="D9" s="10"/>
      <c r="E9" s="10"/>
      <c r="F9" s="20"/>
      <c r="G9" s="20"/>
      <c r="H9" s="10"/>
      <c r="I9" s="10"/>
      <c r="J9" s="21"/>
      <c r="K9" s="10"/>
    </row>
    <row r="10" spans="1:11" ht="21.75" customHeight="1">
      <c r="A10" s="19">
        <v>6</v>
      </c>
      <c r="B10" s="10"/>
      <c r="C10" s="10"/>
      <c r="D10" s="10"/>
      <c r="E10" s="10"/>
      <c r="F10" s="20"/>
      <c r="G10" s="20"/>
      <c r="H10" s="10"/>
      <c r="I10" s="10"/>
      <c r="J10" s="21"/>
      <c r="K10" s="10"/>
    </row>
    <row r="11" spans="1:11" ht="21.75" customHeight="1">
      <c r="A11" s="19">
        <v>7</v>
      </c>
      <c r="B11" s="10"/>
      <c r="C11" s="10"/>
      <c r="D11" s="10"/>
      <c r="E11" s="10"/>
      <c r="F11" s="20"/>
      <c r="G11" s="20"/>
      <c r="H11" s="10"/>
      <c r="I11" s="10"/>
      <c r="J11" s="21"/>
      <c r="K11" s="10"/>
    </row>
    <row r="12" spans="1:11" ht="21.75" customHeight="1">
      <c r="A12" s="19">
        <v>8</v>
      </c>
      <c r="B12" s="10"/>
      <c r="C12" s="10"/>
      <c r="D12" s="10"/>
      <c r="E12" s="10"/>
      <c r="F12" s="20"/>
      <c r="G12" s="20"/>
      <c r="H12" s="10"/>
      <c r="I12" s="10"/>
      <c r="J12" s="21"/>
      <c r="K12" s="10"/>
    </row>
    <row r="13" spans="1:11" ht="21.75" customHeight="1">
      <c r="A13" s="19">
        <v>9</v>
      </c>
      <c r="B13" s="10"/>
      <c r="C13" s="10"/>
      <c r="D13" s="10"/>
      <c r="E13" s="10"/>
      <c r="F13" s="20"/>
      <c r="G13" s="20"/>
      <c r="H13" s="10"/>
      <c r="I13" s="10"/>
      <c r="J13" s="21"/>
      <c r="K13" s="10"/>
    </row>
    <row r="14" spans="1:11" ht="21.75" customHeight="1">
      <c r="A14" s="19">
        <v>10</v>
      </c>
      <c r="B14" s="10"/>
      <c r="C14" s="10"/>
      <c r="D14" s="10"/>
      <c r="E14" s="10"/>
      <c r="F14" s="20"/>
      <c r="G14" s="20"/>
      <c r="H14" s="10"/>
      <c r="I14" s="10"/>
      <c r="J14" s="21"/>
      <c r="K14" s="10"/>
    </row>
    <row r="16" spans="1:11" ht="15.5">
      <c r="A16" s="2" t="s">
        <v>46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mergeCells count="3">
    <mergeCell ref="A1:K1"/>
    <mergeCell ref="A2:K2"/>
    <mergeCell ref="A16:K16"/>
  </mergeCells>
  <phoneticPr fontId="14"/>
  <dataValidations count="1">
    <dataValidation type="list" allowBlank="1" sqref="J5:J14" xr:uid="{00000000-0002-0000-0100-000000000000}">
      <formula1>"○,△,×"</formula1>
      <formula2>0</formula2>
    </dataValidation>
  </dataValidations>
  <pageMargins left="0.75" right="0.75" top="1" bottom="1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showGridLines="0" zoomScaleNormal="100" workbookViewId="0"/>
  </sheetViews>
  <sheetFormatPr defaultColWidth="8.6328125" defaultRowHeight="14.5"/>
  <cols>
    <col min="1" max="1" width="5" customWidth="1"/>
    <col min="2" max="2" width="12" customWidth="1"/>
    <col min="3" max="3" width="18" customWidth="1"/>
    <col min="4" max="4" width="24" customWidth="1"/>
    <col min="5" max="5" width="28" customWidth="1"/>
    <col min="6" max="6" width="16" customWidth="1"/>
    <col min="7" max="7" width="8" customWidth="1"/>
    <col min="8" max="9" width="14" customWidth="1"/>
    <col min="10" max="10" width="8" customWidth="1"/>
    <col min="11" max="12" width="14" customWidth="1"/>
    <col min="13" max="13" width="10" customWidth="1"/>
  </cols>
  <sheetData>
    <row r="1" spans="1:13" ht="27.75" customHeight="1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" customHeight="1">
      <c r="A2" s="7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4" spans="1:13" ht="24" customHeight="1">
      <c r="A4" s="18" t="s">
        <v>35</v>
      </c>
      <c r="B4" s="11" t="s">
        <v>37</v>
      </c>
      <c r="C4" s="11" t="s">
        <v>16</v>
      </c>
      <c r="D4" s="11" t="s">
        <v>49</v>
      </c>
      <c r="E4" s="11" t="s">
        <v>50</v>
      </c>
      <c r="F4" s="11" t="s">
        <v>51</v>
      </c>
      <c r="G4" s="11" t="s">
        <v>52</v>
      </c>
      <c r="H4" s="11" t="s">
        <v>53</v>
      </c>
      <c r="I4" s="11" t="s">
        <v>40</v>
      </c>
      <c r="J4" s="11" t="s">
        <v>54</v>
      </c>
      <c r="K4" s="11" t="s">
        <v>55</v>
      </c>
      <c r="L4" s="11" t="s">
        <v>41</v>
      </c>
      <c r="M4" s="11" t="s">
        <v>30</v>
      </c>
    </row>
    <row r="5" spans="1:13" ht="19.5" customHeight="1">
      <c r="A5" s="19">
        <v>1</v>
      </c>
      <c r="B5" s="10"/>
      <c r="C5" s="10"/>
      <c r="D5" s="10"/>
      <c r="E5" s="10"/>
      <c r="F5" s="10"/>
      <c r="G5" s="22"/>
      <c r="H5" s="20"/>
      <c r="I5" s="13" t="str">
        <f t="shared" ref="I5:I34" si="0">IFERROR(IF(AND(G5&lt;&gt;"",H5&lt;&gt;""),G5*H5,""),"")</f>
        <v/>
      </c>
      <c r="J5" s="23"/>
      <c r="K5" s="13" t="str">
        <f t="shared" ref="K5:K34" si="1">IFERROR(IF(AND(I5&lt;&gt;"",J5&lt;&gt;""),I5*J5,""),"")</f>
        <v/>
      </c>
      <c r="L5" s="13" t="str">
        <f t="shared" ref="L5:L34" si="2">IFERROR(IF(I5&lt;&gt;"",I5+K5,""),"")</f>
        <v/>
      </c>
      <c r="M5" s="10"/>
    </row>
    <row r="6" spans="1:13" ht="19.5" customHeight="1">
      <c r="A6" s="19">
        <v>2</v>
      </c>
      <c r="B6" s="10"/>
      <c r="C6" s="10"/>
      <c r="D6" s="10"/>
      <c r="E6" s="10"/>
      <c r="F6" s="10"/>
      <c r="G6" s="22"/>
      <c r="H6" s="20"/>
      <c r="I6" s="13" t="str">
        <f t="shared" si="0"/>
        <v/>
      </c>
      <c r="J6" s="23"/>
      <c r="K6" s="13" t="str">
        <f t="shared" si="1"/>
        <v/>
      </c>
      <c r="L6" s="13" t="str">
        <f t="shared" si="2"/>
        <v/>
      </c>
      <c r="M6" s="10"/>
    </row>
    <row r="7" spans="1:13" ht="19.5" customHeight="1">
      <c r="A7" s="19">
        <v>3</v>
      </c>
      <c r="B7" s="10"/>
      <c r="C7" s="10"/>
      <c r="D7" s="10"/>
      <c r="E7" s="10"/>
      <c r="F7" s="10"/>
      <c r="G7" s="22"/>
      <c r="H7" s="20"/>
      <c r="I7" s="13" t="str">
        <f t="shared" si="0"/>
        <v/>
      </c>
      <c r="J7" s="23"/>
      <c r="K7" s="13" t="str">
        <f t="shared" si="1"/>
        <v/>
      </c>
      <c r="L7" s="13" t="str">
        <f t="shared" si="2"/>
        <v/>
      </c>
      <c r="M7" s="10"/>
    </row>
    <row r="8" spans="1:13" ht="19.5" customHeight="1">
      <c r="A8" s="19">
        <v>4</v>
      </c>
      <c r="B8" s="10"/>
      <c r="C8" s="10"/>
      <c r="D8" s="10"/>
      <c r="E8" s="10"/>
      <c r="F8" s="10"/>
      <c r="G8" s="22"/>
      <c r="H8" s="20"/>
      <c r="I8" s="13" t="str">
        <f t="shared" si="0"/>
        <v/>
      </c>
      <c r="J8" s="23"/>
      <c r="K8" s="13" t="str">
        <f t="shared" si="1"/>
        <v/>
      </c>
      <c r="L8" s="13" t="str">
        <f t="shared" si="2"/>
        <v/>
      </c>
      <c r="M8" s="10"/>
    </row>
    <row r="9" spans="1:13" ht="19.5" customHeight="1">
      <c r="A9" s="19">
        <v>5</v>
      </c>
      <c r="B9" s="10"/>
      <c r="C9" s="10"/>
      <c r="D9" s="10"/>
      <c r="E9" s="10"/>
      <c r="F9" s="10"/>
      <c r="G9" s="22"/>
      <c r="H9" s="20"/>
      <c r="I9" s="13" t="str">
        <f t="shared" si="0"/>
        <v/>
      </c>
      <c r="J9" s="23"/>
      <c r="K9" s="13" t="str">
        <f t="shared" si="1"/>
        <v/>
      </c>
      <c r="L9" s="13" t="str">
        <f t="shared" si="2"/>
        <v/>
      </c>
      <c r="M9" s="10"/>
    </row>
    <row r="10" spans="1:13" ht="19.5" customHeight="1">
      <c r="A10" s="19">
        <v>6</v>
      </c>
      <c r="B10" s="10"/>
      <c r="C10" s="10"/>
      <c r="D10" s="10"/>
      <c r="E10" s="10"/>
      <c r="F10" s="10"/>
      <c r="G10" s="22"/>
      <c r="H10" s="20"/>
      <c r="I10" s="13" t="str">
        <f t="shared" si="0"/>
        <v/>
      </c>
      <c r="J10" s="23"/>
      <c r="K10" s="13" t="str">
        <f t="shared" si="1"/>
        <v/>
      </c>
      <c r="L10" s="13" t="str">
        <f t="shared" si="2"/>
        <v/>
      </c>
      <c r="M10" s="10"/>
    </row>
    <row r="11" spans="1:13" ht="19.5" customHeight="1">
      <c r="A11" s="19">
        <v>7</v>
      </c>
      <c r="B11" s="10"/>
      <c r="C11" s="10"/>
      <c r="D11" s="10"/>
      <c r="E11" s="10"/>
      <c r="F11" s="10"/>
      <c r="G11" s="22"/>
      <c r="H11" s="20"/>
      <c r="I11" s="13" t="str">
        <f t="shared" si="0"/>
        <v/>
      </c>
      <c r="J11" s="23"/>
      <c r="K11" s="13" t="str">
        <f t="shared" si="1"/>
        <v/>
      </c>
      <c r="L11" s="13" t="str">
        <f t="shared" si="2"/>
        <v/>
      </c>
      <c r="M11" s="10"/>
    </row>
    <row r="12" spans="1:13" ht="19.5" customHeight="1">
      <c r="A12" s="19">
        <v>8</v>
      </c>
      <c r="B12" s="10"/>
      <c r="C12" s="10"/>
      <c r="D12" s="10"/>
      <c r="E12" s="10"/>
      <c r="F12" s="10"/>
      <c r="G12" s="22"/>
      <c r="H12" s="20"/>
      <c r="I12" s="13" t="str">
        <f t="shared" si="0"/>
        <v/>
      </c>
      <c r="J12" s="23"/>
      <c r="K12" s="13" t="str">
        <f t="shared" si="1"/>
        <v/>
      </c>
      <c r="L12" s="13" t="str">
        <f t="shared" si="2"/>
        <v/>
      </c>
      <c r="M12" s="10"/>
    </row>
    <row r="13" spans="1:13" ht="19.5" customHeight="1">
      <c r="A13" s="19">
        <v>9</v>
      </c>
      <c r="B13" s="10"/>
      <c r="C13" s="10"/>
      <c r="D13" s="10"/>
      <c r="E13" s="10"/>
      <c r="F13" s="10"/>
      <c r="G13" s="22"/>
      <c r="H13" s="20"/>
      <c r="I13" s="13" t="str">
        <f t="shared" si="0"/>
        <v/>
      </c>
      <c r="J13" s="23"/>
      <c r="K13" s="13" t="str">
        <f t="shared" si="1"/>
        <v/>
      </c>
      <c r="L13" s="13" t="str">
        <f t="shared" si="2"/>
        <v/>
      </c>
      <c r="M13" s="10"/>
    </row>
    <row r="14" spans="1:13" ht="19.5" customHeight="1">
      <c r="A14" s="19">
        <v>10</v>
      </c>
      <c r="B14" s="10"/>
      <c r="C14" s="10"/>
      <c r="D14" s="10"/>
      <c r="E14" s="10"/>
      <c r="F14" s="10"/>
      <c r="G14" s="22"/>
      <c r="H14" s="20"/>
      <c r="I14" s="13" t="str">
        <f t="shared" si="0"/>
        <v/>
      </c>
      <c r="J14" s="23"/>
      <c r="K14" s="13" t="str">
        <f t="shared" si="1"/>
        <v/>
      </c>
      <c r="L14" s="13" t="str">
        <f t="shared" si="2"/>
        <v/>
      </c>
      <c r="M14" s="10"/>
    </row>
    <row r="15" spans="1:13" ht="19.5" customHeight="1">
      <c r="A15" s="19">
        <v>11</v>
      </c>
      <c r="B15" s="10"/>
      <c r="C15" s="10"/>
      <c r="D15" s="10"/>
      <c r="E15" s="10"/>
      <c r="F15" s="10"/>
      <c r="G15" s="22"/>
      <c r="H15" s="20"/>
      <c r="I15" s="13" t="str">
        <f t="shared" si="0"/>
        <v/>
      </c>
      <c r="J15" s="23"/>
      <c r="K15" s="13" t="str">
        <f t="shared" si="1"/>
        <v/>
      </c>
      <c r="L15" s="13" t="str">
        <f t="shared" si="2"/>
        <v/>
      </c>
      <c r="M15" s="10"/>
    </row>
    <row r="16" spans="1:13" ht="19.5" customHeight="1">
      <c r="A16" s="19">
        <v>12</v>
      </c>
      <c r="B16" s="10"/>
      <c r="C16" s="10"/>
      <c r="D16" s="10"/>
      <c r="E16" s="10"/>
      <c r="F16" s="10"/>
      <c r="G16" s="22"/>
      <c r="H16" s="20"/>
      <c r="I16" s="13" t="str">
        <f t="shared" si="0"/>
        <v/>
      </c>
      <c r="J16" s="23"/>
      <c r="K16" s="13" t="str">
        <f t="shared" si="1"/>
        <v/>
      </c>
      <c r="L16" s="13" t="str">
        <f t="shared" si="2"/>
        <v/>
      </c>
      <c r="M16" s="10"/>
    </row>
    <row r="17" spans="1:13" ht="19.5" customHeight="1">
      <c r="A17" s="19">
        <v>13</v>
      </c>
      <c r="B17" s="10"/>
      <c r="C17" s="10"/>
      <c r="D17" s="10"/>
      <c r="E17" s="10"/>
      <c r="F17" s="10"/>
      <c r="G17" s="22"/>
      <c r="H17" s="20"/>
      <c r="I17" s="13" t="str">
        <f t="shared" si="0"/>
        <v/>
      </c>
      <c r="J17" s="23"/>
      <c r="K17" s="13" t="str">
        <f t="shared" si="1"/>
        <v/>
      </c>
      <c r="L17" s="13" t="str">
        <f t="shared" si="2"/>
        <v/>
      </c>
      <c r="M17" s="10"/>
    </row>
    <row r="18" spans="1:13" ht="19.5" customHeight="1">
      <c r="A18" s="19">
        <v>14</v>
      </c>
      <c r="B18" s="10"/>
      <c r="C18" s="10"/>
      <c r="D18" s="10"/>
      <c r="E18" s="10"/>
      <c r="F18" s="10"/>
      <c r="G18" s="22"/>
      <c r="H18" s="20"/>
      <c r="I18" s="13" t="str">
        <f t="shared" si="0"/>
        <v/>
      </c>
      <c r="J18" s="23"/>
      <c r="K18" s="13" t="str">
        <f t="shared" si="1"/>
        <v/>
      </c>
      <c r="L18" s="13" t="str">
        <f t="shared" si="2"/>
        <v/>
      </c>
      <c r="M18" s="10"/>
    </row>
    <row r="19" spans="1:13" ht="19.5" customHeight="1">
      <c r="A19" s="19">
        <v>15</v>
      </c>
      <c r="B19" s="10"/>
      <c r="C19" s="10"/>
      <c r="D19" s="10"/>
      <c r="E19" s="10"/>
      <c r="F19" s="10"/>
      <c r="G19" s="22"/>
      <c r="H19" s="20"/>
      <c r="I19" s="13" t="str">
        <f t="shared" si="0"/>
        <v/>
      </c>
      <c r="J19" s="23"/>
      <c r="K19" s="13" t="str">
        <f t="shared" si="1"/>
        <v/>
      </c>
      <c r="L19" s="13" t="str">
        <f t="shared" si="2"/>
        <v/>
      </c>
      <c r="M19" s="10"/>
    </row>
    <row r="20" spans="1:13" ht="19.5" customHeight="1">
      <c r="A20" s="19">
        <v>16</v>
      </c>
      <c r="B20" s="10"/>
      <c r="C20" s="10"/>
      <c r="D20" s="10"/>
      <c r="E20" s="10"/>
      <c r="F20" s="10"/>
      <c r="G20" s="22"/>
      <c r="H20" s="20"/>
      <c r="I20" s="13" t="str">
        <f t="shared" si="0"/>
        <v/>
      </c>
      <c r="J20" s="23"/>
      <c r="K20" s="13" t="str">
        <f t="shared" si="1"/>
        <v/>
      </c>
      <c r="L20" s="13" t="str">
        <f t="shared" si="2"/>
        <v/>
      </c>
      <c r="M20" s="10"/>
    </row>
    <row r="21" spans="1:13" ht="19.5" customHeight="1">
      <c r="A21" s="19">
        <v>17</v>
      </c>
      <c r="B21" s="10"/>
      <c r="C21" s="10"/>
      <c r="D21" s="10"/>
      <c r="E21" s="10"/>
      <c r="F21" s="10"/>
      <c r="G21" s="22"/>
      <c r="H21" s="20"/>
      <c r="I21" s="13" t="str">
        <f t="shared" si="0"/>
        <v/>
      </c>
      <c r="J21" s="23"/>
      <c r="K21" s="13" t="str">
        <f t="shared" si="1"/>
        <v/>
      </c>
      <c r="L21" s="13" t="str">
        <f t="shared" si="2"/>
        <v/>
      </c>
      <c r="M21" s="10"/>
    </row>
    <row r="22" spans="1:13" ht="19.5" customHeight="1">
      <c r="A22" s="19">
        <v>18</v>
      </c>
      <c r="B22" s="10"/>
      <c r="C22" s="10"/>
      <c r="D22" s="10"/>
      <c r="E22" s="10"/>
      <c r="F22" s="10"/>
      <c r="G22" s="22"/>
      <c r="H22" s="20"/>
      <c r="I22" s="13" t="str">
        <f t="shared" si="0"/>
        <v/>
      </c>
      <c r="J22" s="23"/>
      <c r="K22" s="13" t="str">
        <f t="shared" si="1"/>
        <v/>
      </c>
      <c r="L22" s="13" t="str">
        <f t="shared" si="2"/>
        <v/>
      </c>
      <c r="M22" s="10"/>
    </row>
    <row r="23" spans="1:13" ht="19.5" customHeight="1">
      <c r="A23" s="19">
        <v>19</v>
      </c>
      <c r="B23" s="10"/>
      <c r="C23" s="10"/>
      <c r="D23" s="10"/>
      <c r="E23" s="10"/>
      <c r="F23" s="10"/>
      <c r="G23" s="22"/>
      <c r="H23" s="20"/>
      <c r="I23" s="13" t="str">
        <f t="shared" si="0"/>
        <v/>
      </c>
      <c r="J23" s="23"/>
      <c r="K23" s="13" t="str">
        <f t="shared" si="1"/>
        <v/>
      </c>
      <c r="L23" s="13" t="str">
        <f t="shared" si="2"/>
        <v/>
      </c>
      <c r="M23" s="10"/>
    </row>
    <row r="24" spans="1:13" ht="19.5" customHeight="1">
      <c r="A24" s="19">
        <v>20</v>
      </c>
      <c r="B24" s="10"/>
      <c r="C24" s="10"/>
      <c r="D24" s="10"/>
      <c r="E24" s="10"/>
      <c r="F24" s="10"/>
      <c r="G24" s="22"/>
      <c r="H24" s="20"/>
      <c r="I24" s="13" t="str">
        <f t="shared" si="0"/>
        <v/>
      </c>
      <c r="J24" s="23"/>
      <c r="K24" s="13" t="str">
        <f t="shared" si="1"/>
        <v/>
      </c>
      <c r="L24" s="13" t="str">
        <f t="shared" si="2"/>
        <v/>
      </c>
      <c r="M24" s="10"/>
    </row>
    <row r="25" spans="1:13" ht="19.5" customHeight="1">
      <c r="A25" s="19">
        <v>21</v>
      </c>
      <c r="B25" s="10"/>
      <c r="C25" s="10"/>
      <c r="D25" s="10"/>
      <c r="E25" s="10"/>
      <c r="F25" s="10"/>
      <c r="G25" s="22"/>
      <c r="H25" s="20"/>
      <c r="I25" s="13" t="str">
        <f t="shared" si="0"/>
        <v/>
      </c>
      <c r="J25" s="23"/>
      <c r="K25" s="13" t="str">
        <f t="shared" si="1"/>
        <v/>
      </c>
      <c r="L25" s="13" t="str">
        <f t="shared" si="2"/>
        <v/>
      </c>
      <c r="M25" s="10"/>
    </row>
    <row r="26" spans="1:13" ht="19.5" customHeight="1">
      <c r="A26" s="19">
        <v>22</v>
      </c>
      <c r="B26" s="10"/>
      <c r="C26" s="10"/>
      <c r="D26" s="10"/>
      <c r="E26" s="10"/>
      <c r="F26" s="10"/>
      <c r="G26" s="22"/>
      <c r="H26" s="20"/>
      <c r="I26" s="13" t="str">
        <f t="shared" si="0"/>
        <v/>
      </c>
      <c r="J26" s="23"/>
      <c r="K26" s="13" t="str">
        <f t="shared" si="1"/>
        <v/>
      </c>
      <c r="L26" s="13" t="str">
        <f t="shared" si="2"/>
        <v/>
      </c>
      <c r="M26" s="10"/>
    </row>
    <row r="27" spans="1:13" ht="19.5" customHeight="1">
      <c r="A27" s="19">
        <v>23</v>
      </c>
      <c r="B27" s="10"/>
      <c r="C27" s="10"/>
      <c r="D27" s="10"/>
      <c r="E27" s="10"/>
      <c r="F27" s="10"/>
      <c r="G27" s="22"/>
      <c r="H27" s="20"/>
      <c r="I27" s="13" t="str">
        <f t="shared" si="0"/>
        <v/>
      </c>
      <c r="J27" s="23"/>
      <c r="K27" s="13" t="str">
        <f t="shared" si="1"/>
        <v/>
      </c>
      <c r="L27" s="13" t="str">
        <f t="shared" si="2"/>
        <v/>
      </c>
      <c r="M27" s="10"/>
    </row>
    <row r="28" spans="1:13" ht="19.5" customHeight="1">
      <c r="A28" s="19">
        <v>24</v>
      </c>
      <c r="B28" s="10"/>
      <c r="C28" s="10"/>
      <c r="D28" s="10"/>
      <c r="E28" s="10"/>
      <c r="F28" s="10"/>
      <c r="G28" s="22"/>
      <c r="H28" s="20"/>
      <c r="I28" s="13" t="str">
        <f t="shared" si="0"/>
        <v/>
      </c>
      <c r="J28" s="23"/>
      <c r="K28" s="13" t="str">
        <f t="shared" si="1"/>
        <v/>
      </c>
      <c r="L28" s="13" t="str">
        <f t="shared" si="2"/>
        <v/>
      </c>
      <c r="M28" s="10"/>
    </row>
    <row r="29" spans="1:13" ht="19.5" customHeight="1">
      <c r="A29" s="19">
        <v>25</v>
      </c>
      <c r="B29" s="10"/>
      <c r="C29" s="10"/>
      <c r="D29" s="10"/>
      <c r="E29" s="10"/>
      <c r="F29" s="10"/>
      <c r="G29" s="22"/>
      <c r="H29" s="20"/>
      <c r="I29" s="13" t="str">
        <f t="shared" si="0"/>
        <v/>
      </c>
      <c r="J29" s="23"/>
      <c r="K29" s="13" t="str">
        <f t="shared" si="1"/>
        <v/>
      </c>
      <c r="L29" s="13" t="str">
        <f t="shared" si="2"/>
        <v/>
      </c>
      <c r="M29" s="10"/>
    </row>
    <row r="30" spans="1:13" ht="19.5" customHeight="1">
      <c r="A30" s="19">
        <v>26</v>
      </c>
      <c r="B30" s="10"/>
      <c r="C30" s="10"/>
      <c r="D30" s="10"/>
      <c r="E30" s="10"/>
      <c r="F30" s="10"/>
      <c r="G30" s="22"/>
      <c r="H30" s="20"/>
      <c r="I30" s="13" t="str">
        <f t="shared" si="0"/>
        <v/>
      </c>
      <c r="J30" s="23"/>
      <c r="K30" s="13" t="str">
        <f t="shared" si="1"/>
        <v/>
      </c>
      <c r="L30" s="13" t="str">
        <f t="shared" si="2"/>
        <v/>
      </c>
      <c r="M30" s="10"/>
    </row>
    <row r="31" spans="1:13" ht="19.5" customHeight="1">
      <c r="A31" s="19">
        <v>27</v>
      </c>
      <c r="B31" s="10"/>
      <c r="C31" s="10"/>
      <c r="D31" s="10"/>
      <c r="E31" s="10"/>
      <c r="F31" s="10"/>
      <c r="G31" s="22"/>
      <c r="H31" s="20"/>
      <c r="I31" s="13" t="str">
        <f t="shared" si="0"/>
        <v/>
      </c>
      <c r="J31" s="23"/>
      <c r="K31" s="13" t="str">
        <f t="shared" si="1"/>
        <v/>
      </c>
      <c r="L31" s="13" t="str">
        <f t="shared" si="2"/>
        <v/>
      </c>
      <c r="M31" s="10"/>
    </row>
    <row r="32" spans="1:13" ht="19.5" customHeight="1">
      <c r="A32" s="19">
        <v>28</v>
      </c>
      <c r="B32" s="10"/>
      <c r="C32" s="10"/>
      <c r="D32" s="10"/>
      <c r="E32" s="10"/>
      <c r="F32" s="10"/>
      <c r="G32" s="22"/>
      <c r="H32" s="20"/>
      <c r="I32" s="13" t="str">
        <f t="shared" si="0"/>
        <v/>
      </c>
      <c r="J32" s="23"/>
      <c r="K32" s="13" t="str">
        <f t="shared" si="1"/>
        <v/>
      </c>
      <c r="L32" s="13" t="str">
        <f t="shared" si="2"/>
        <v/>
      </c>
      <c r="M32" s="10"/>
    </row>
    <row r="33" spans="1:13" ht="19.5" customHeight="1">
      <c r="A33" s="19">
        <v>29</v>
      </c>
      <c r="B33" s="10"/>
      <c r="C33" s="10"/>
      <c r="D33" s="10"/>
      <c r="E33" s="10"/>
      <c r="F33" s="10"/>
      <c r="G33" s="22"/>
      <c r="H33" s="20"/>
      <c r="I33" s="13" t="str">
        <f t="shared" si="0"/>
        <v/>
      </c>
      <c r="J33" s="23"/>
      <c r="K33" s="13" t="str">
        <f t="shared" si="1"/>
        <v/>
      </c>
      <c r="L33" s="13" t="str">
        <f t="shared" si="2"/>
        <v/>
      </c>
      <c r="M33" s="10"/>
    </row>
    <row r="34" spans="1:13" ht="19.5" customHeight="1">
      <c r="A34" s="19">
        <v>30</v>
      </c>
      <c r="B34" s="10"/>
      <c r="C34" s="10"/>
      <c r="D34" s="10"/>
      <c r="E34" s="10"/>
      <c r="F34" s="10"/>
      <c r="G34" s="22"/>
      <c r="H34" s="20"/>
      <c r="I34" s="13" t="str">
        <f t="shared" si="0"/>
        <v/>
      </c>
      <c r="J34" s="23"/>
      <c r="K34" s="13" t="str">
        <f t="shared" si="1"/>
        <v/>
      </c>
      <c r="L34" s="13" t="str">
        <f t="shared" si="2"/>
        <v/>
      </c>
      <c r="M34" s="10"/>
    </row>
    <row r="35" spans="1:13" ht="17.149999999999999" customHeight="1">
      <c r="A35" s="1" t="s">
        <v>26</v>
      </c>
      <c r="B35" s="1"/>
      <c r="C35" s="1"/>
      <c r="D35" s="1"/>
      <c r="E35" s="1"/>
      <c r="F35" s="1"/>
      <c r="G35" s="1"/>
      <c r="H35" s="1"/>
      <c r="I35" s="16">
        <f>SUM(I5:I34)</f>
        <v>0</v>
      </c>
      <c r="J35" s="24"/>
      <c r="K35" s="16">
        <f>SUM(K5:K34)</f>
        <v>0</v>
      </c>
      <c r="L35" s="16">
        <f>SUM(L5:L34)</f>
        <v>0</v>
      </c>
      <c r="M35" s="24"/>
    </row>
    <row r="37" spans="1:13" ht="15.5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</sheetData>
  <mergeCells count="4">
    <mergeCell ref="A1:M1"/>
    <mergeCell ref="A2:M2"/>
    <mergeCell ref="A35:H35"/>
    <mergeCell ref="A37:M37"/>
  </mergeCells>
  <phoneticPr fontId="14"/>
  <dataValidations count="2">
    <dataValidation type="list" allowBlank="1" sqref="C5:C34" xr:uid="{00000000-0002-0000-0200-000000000000}">
      <formula1>"ハードウェア,ソフトウェア,サービス・外注費,保守・運用,その他"</formula1>
      <formula2>0</formula2>
    </dataValidation>
    <dataValidation type="list" allowBlank="1" sqref="J5:J34" xr:uid="{00000000-0002-0000-0200-000001000000}">
      <formula1>"0.10,0.08,0.00"</formula1>
      <formula2>0</formula2>
    </dataValidation>
  </dataValidations>
  <pageMargins left="0.75" right="0.75" top="1" bottom="1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F27"/>
  <sheetViews>
    <sheetView showGridLines="0" zoomScaleNormal="100" workbookViewId="0"/>
  </sheetViews>
  <sheetFormatPr defaultColWidth="8.6328125" defaultRowHeight="14.5"/>
  <cols>
    <col min="1" max="1" width="4" customWidth="1"/>
    <col min="2" max="2" width="14" customWidth="1"/>
    <col min="3" max="5" width="18" customWidth="1"/>
    <col min="6" max="6" width="14" customWidth="1"/>
    <col min="7" max="7" width="4" customWidth="1"/>
  </cols>
  <sheetData>
    <row r="2" spans="2:6" ht="27.75" customHeight="1">
      <c r="B2" s="8" t="s">
        <v>57</v>
      </c>
      <c r="C2" s="8"/>
      <c r="D2" s="8"/>
      <c r="E2" s="8"/>
      <c r="F2" s="8"/>
    </row>
    <row r="4" spans="2:6" ht="21.75" customHeight="1">
      <c r="B4" s="6" t="s">
        <v>58</v>
      </c>
      <c r="C4" s="6"/>
      <c r="D4" s="6"/>
      <c r="E4" s="6"/>
      <c r="F4" s="6"/>
    </row>
    <row r="5" spans="2:6" ht="21.75" customHeight="1">
      <c r="B5" s="11" t="s">
        <v>59</v>
      </c>
      <c r="C5" s="11" t="s">
        <v>60</v>
      </c>
      <c r="D5" s="11" t="s">
        <v>61</v>
      </c>
      <c r="E5" s="11" t="s">
        <v>62</v>
      </c>
      <c r="F5" s="11" t="s">
        <v>63</v>
      </c>
    </row>
    <row r="6" spans="2:6" ht="21.75" customHeight="1">
      <c r="B6" s="25" t="s">
        <v>64</v>
      </c>
      <c r="C6" s="10"/>
      <c r="D6" s="10"/>
      <c r="E6" s="10"/>
      <c r="F6" s="10"/>
    </row>
    <row r="7" spans="2:6" ht="21.75" customHeight="1">
      <c r="B7" s="25" t="s">
        <v>65</v>
      </c>
      <c r="C7" s="10"/>
      <c r="D7" s="10"/>
      <c r="E7" s="10"/>
      <c r="F7" s="10"/>
    </row>
    <row r="8" spans="2:6" ht="21.75" customHeight="1">
      <c r="B8" s="25" t="s">
        <v>66</v>
      </c>
      <c r="C8" s="10"/>
      <c r="D8" s="10"/>
      <c r="E8" s="10"/>
      <c r="F8" s="10"/>
    </row>
    <row r="9" spans="2:6" ht="21.75" customHeight="1">
      <c r="B9" s="25" t="s">
        <v>67</v>
      </c>
      <c r="C9" s="10"/>
      <c r="D9" s="10"/>
      <c r="E9" s="10"/>
      <c r="F9" s="10"/>
    </row>
    <row r="10" spans="2:6" ht="21.75" customHeight="1">
      <c r="B10" s="25" t="s">
        <v>68</v>
      </c>
      <c r="C10" s="10"/>
      <c r="D10" s="10"/>
      <c r="E10" s="10"/>
      <c r="F10" s="10"/>
    </row>
    <row r="12" spans="2:6" ht="21.75" customHeight="1">
      <c r="B12" s="6" t="s">
        <v>69</v>
      </c>
      <c r="C12" s="6"/>
      <c r="D12" s="6"/>
      <c r="E12" s="6"/>
      <c r="F12" s="6"/>
    </row>
    <row r="13" spans="2:6" ht="21.75" customHeight="1">
      <c r="B13" s="11" t="s">
        <v>60</v>
      </c>
      <c r="C13" s="11" t="s">
        <v>70</v>
      </c>
      <c r="D13" s="11" t="s">
        <v>59</v>
      </c>
      <c r="E13" s="11" t="s">
        <v>71</v>
      </c>
      <c r="F13" s="11" t="s">
        <v>63</v>
      </c>
    </row>
    <row r="14" spans="2:6" ht="21.75" customHeight="1">
      <c r="B14" s="10"/>
      <c r="C14" s="10"/>
      <c r="D14" s="10"/>
      <c r="E14" s="10"/>
      <c r="F14" s="10"/>
    </row>
    <row r="15" spans="2:6" ht="21.75" customHeight="1">
      <c r="B15" s="10"/>
      <c r="C15" s="10"/>
      <c r="D15" s="10"/>
      <c r="E15" s="10"/>
      <c r="F15" s="10"/>
    </row>
    <row r="16" spans="2:6" ht="21.75" customHeight="1">
      <c r="B16" s="10"/>
      <c r="C16" s="10"/>
      <c r="D16" s="10"/>
      <c r="E16" s="10"/>
      <c r="F16" s="10"/>
    </row>
    <row r="17" spans="2:6" ht="21.75" customHeight="1">
      <c r="B17" s="10"/>
      <c r="C17" s="10"/>
      <c r="D17" s="10"/>
      <c r="E17" s="10"/>
      <c r="F17" s="10"/>
    </row>
    <row r="18" spans="2:6" ht="21.75" customHeight="1">
      <c r="B18" s="10"/>
      <c r="C18" s="10"/>
      <c r="D18" s="10"/>
      <c r="E18" s="10"/>
      <c r="F18" s="10"/>
    </row>
    <row r="20" spans="2:6" ht="21.75" customHeight="1">
      <c r="B20" s="6" t="s">
        <v>72</v>
      </c>
      <c r="C20" s="6"/>
      <c r="D20" s="6"/>
      <c r="E20" s="6"/>
      <c r="F20" s="6"/>
    </row>
    <row r="21" spans="2:6" ht="21.75" customHeight="1">
      <c r="B21" s="11" t="s">
        <v>73</v>
      </c>
      <c r="C21" s="11" t="s">
        <v>70</v>
      </c>
      <c r="D21" s="11" t="s">
        <v>74</v>
      </c>
      <c r="E21" s="11" t="s">
        <v>75</v>
      </c>
      <c r="F21" s="11" t="s">
        <v>76</v>
      </c>
    </row>
    <row r="22" spans="2:6" ht="21.75" customHeight="1">
      <c r="B22" s="10"/>
      <c r="C22" s="10"/>
      <c r="D22" s="10"/>
      <c r="E22" s="10"/>
      <c r="F22" s="10"/>
    </row>
    <row r="23" spans="2:6" ht="21.75" customHeight="1">
      <c r="B23" s="10"/>
      <c r="C23" s="10"/>
      <c r="D23" s="10"/>
      <c r="E23" s="10"/>
      <c r="F23" s="10"/>
    </row>
    <row r="24" spans="2:6" ht="21.75" customHeight="1">
      <c r="B24" s="10"/>
      <c r="C24" s="10"/>
      <c r="D24" s="10"/>
      <c r="E24" s="10"/>
      <c r="F24" s="10"/>
    </row>
    <row r="25" spans="2:6" ht="21.75" customHeight="1">
      <c r="B25" s="10"/>
      <c r="C25" s="10"/>
      <c r="D25" s="10"/>
      <c r="E25" s="10"/>
      <c r="F25" s="10"/>
    </row>
    <row r="26" spans="2:6" ht="21.75" customHeight="1">
      <c r="B26" s="10"/>
      <c r="C26" s="10"/>
      <c r="D26" s="10"/>
      <c r="E26" s="10"/>
      <c r="F26" s="10"/>
    </row>
    <row r="27" spans="2:6" ht="21.75" customHeight="1">
      <c r="B27" s="10"/>
      <c r="C27" s="10"/>
      <c r="D27" s="10"/>
      <c r="E27" s="10"/>
      <c r="F27" s="10"/>
    </row>
  </sheetData>
  <mergeCells count="4">
    <mergeCell ref="B2:F2"/>
    <mergeCell ref="B4:F4"/>
    <mergeCell ref="B12:F12"/>
    <mergeCell ref="B20:F20"/>
  </mergeCells>
  <phoneticPr fontId="14"/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1e1acd-a522-4172-a467-903f060128e7">
      <Terms xmlns="http://schemas.microsoft.com/office/infopath/2007/PartnerControls"/>
    </lcf76f155ced4ddcb4097134ff3c332f>
    <TaxCatchAll xmlns="0a234968-e9c3-44de-9888-2aadfa34df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498FE2F1EF0F4BB4739D81FA0DA28A" ma:contentTypeVersion="14" ma:contentTypeDescription="新しいドキュメントを作成します。" ma:contentTypeScope="" ma:versionID="3894752ab84e7b87aaaffe24fad2456f">
  <xsd:schema xmlns:xsd="http://www.w3.org/2001/XMLSchema" xmlns:xs="http://www.w3.org/2001/XMLSchema" xmlns:p="http://schemas.microsoft.com/office/2006/metadata/properties" xmlns:ns2="2c1e1acd-a522-4172-a467-903f060128e7" xmlns:ns3="0a234968-e9c3-44de-9888-2aadfa34dfca" targetNamespace="http://schemas.microsoft.com/office/2006/metadata/properties" ma:root="true" ma:fieldsID="4f665b4824be64f72e733fff06de21a7" ns2:_="" ns3:_="">
    <xsd:import namespace="2c1e1acd-a522-4172-a467-903f060128e7"/>
    <xsd:import namespace="0a234968-e9c3-44de-9888-2aadfa34d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1e1acd-a522-4172-a467-903f06012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20e58df-01ab-41e0-ba2e-c6fd9ae3d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34968-e9c3-44de-9888-2aadfa34df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c87e650-f6a1-4d51-bb00-673522a2231f}" ma:internalName="TaxCatchAll" ma:showField="CatchAllData" ma:web="0a234968-e9c3-44de-9888-2aadfa34df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3A24A-E993-4284-9D30-9A92680FC916}">
  <ds:schemaRefs>
    <ds:schemaRef ds:uri="http://schemas.microsoft.com/office/2006/metadata/properties"/>
    <ds:schemaRef ds:uri="http://schemas.microsoft.com/office/infopath/2007/PartnerControls"/>
    <ds:schemaRef ds:uri="2c1e1acd-a522-4172-a467-903f060128e7"/>
    <ds:schemaRef ds:uri="0a234968-e9c3-44de-9888-2aadfa34dfca"/>
  </ds:schemaRefs>
</ds:datastoreItem>
</file>

<file path=customXml/itemProps2.xml><?xml version="1.0" encoding="utf-8"?>
<ds:datastoreItem xmlns:ds="http://schemas.openxmlformats.org/officeDocument/2006/customXml" ds:itemID="{80C4002A-2075-436C-9B03-15E439A4EA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F3897-77B8-4D46-BA7B-CF51981AC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1e1acd-a522-4172-a467-903f060128e7"/>
    <ds:schemaRef ds:uri="0a234968-e9c3-44de-9888-2aadfa34d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1.サマリー</vt:lpstr>
      <vt:lpstr>2.見積比較表</vt:lpstr>
      <vt:lpstr>3.明細一覧</vt:lpstr>
      <vt:lpstr>4.関係者・承認ルート</vt:lpstr>
      <vt:lpstr>'1.サマリー'!Print_Area</vt:lpstr>
      <vt:lpstr>'2.見積比較表'!Print_Area</vt:lpstr>
      <vt:lpstr>'3.明細一覧'!Print_Titles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Masashi Shimizu</cp:lastModifiedBy>
  <cp:revision>0</cp:revision>
  <dcterms:created xsi:type="dcterms:W3CDTF">2026-05-09T04:20:35Z</dcterms:created>
  <dcterms:modified xsi:type="dcterms:W3CDTF">2026-05-11T13:14:52Z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0x010100CA498FE2F1EF0F4BB4739D81FA0DA28A</vt:lpwstr>
  </property>
  <property fmtid="{D5CDD505-2E9C-101B-9397-08002B2CF9AE}" pid="3" name="MSIP_Label_b68800e6-5d61-447b-a784-4e4614296997_Enabled">
    <vt:lpwstr>true</vt:lpwstr>
  </property>
  <property fmtid="{D5CDD505-2E9C-101B-9397-08002B2CF9AE}" pid="4" name="MSIP_Label_b68800e6-5d61-447b-a784-4e4614296997_SetDate">
    <vt:lpwstr>2026-05-11T13:14:48Z</vt:lpwstr>
  </property>
  <property fmtid="{D5CDD505-2E9C-101B-9397-08002B2CF9AE}" pid="5" name="MSIP_Label_b68800e6-5d61-447b-a784-4e4614296997_Method">
    <vt:lpwstr>Standard</vt:lpwstr>
  </property>
  <property fmtid="{D5CDD505-2E9C-101B-9397-08002B2CF9AE}" pid="6" name="MSIP_Label_b68800e6-5d61-447b-a784-4e4614296997_Name">
    <vt:lpwstr>個人用文書</vt:lpwstr>
  </property>
  <property fmtid="{D5CDD505-2E9C-101B-9397-08002B2CF9AE}" pid="7" name="MSIP_Label_b68800e6-5d61-447b-a784-4e4614296997_SiteId">
    <vt:lpwstr>2065d0dd-99e0-489d-a5aa-6d43eb51c4cb</vt:lpwstr>
  </property>
  <property fmtid="{D5CDD505-2E9C-101B-9397-08002B2CF9AE}" pid="8" name="MSIP_Label_b68800e6-5d61-447b-a784-4e4614296997_ActionId">
    <vt:lpwstr>229c3089-e167-4da3-9500-35c6ec68f280</vt:lpwstr>
  </property>
  <property fmtid="{D5CDD505-2E9C-101B-9397-08002B2CF9AE}" pid="9" name="MSIP_Label_b68800e6-5d61-447b-a784-4e4614296997_ContentBits">
    <vt:lpwstr>0</vt:lpwstr>
  </property>
  <property fmtid="{D5CDD505-2E9C-101B-9397-08002B2CF9AE}" pid="10" name="MSIP_Label_b68800e6-5d61-447b-a784-4e4614296997_Tag">
    <vt:lpwstr>10, 3, 0, 1</vt:lpwstr>
  </property>
  <property fmtid="{D5CDD505-2E9C-101B-9397-08002B2CF9AE}" pid="11" name="MediaServiceImageTags">
    <vt:lpwstr/>
  </property>
</Properties>
</file>