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ユウコ\Documents\インプレス\テキパキエクセル時短2026\ダウンロード用練習ファイル\02sho\"/>
    </mc:Choice>
  </mc:AlternateContent>
  <xr:revisionPtr revIDLastSave="0" documentId="13_ncr:1_{AEAB25D7-DA40-4C6C-8397-CC7157EA0DE6}" xr6:coauthVersionLast="47" xr6:coauthVersionMax="47" xr10:uidLastSave="{00000000-0000-0000-0000-000000000000}"/>
  <bookViews>
    <workbookView xWindow="15435" yWindow="1905" windowWidth="13035" windowHeight="13125" tabRatio="873" xr2:uid="{788C9C3B-6BCF-43B9-9FBE-5F0BAA07E41B}"/>
  </bookViews>
  <sheets>
    <sheet name="2-29" sheetId="1" r:id="rId1"/>
    <sheet name="2-29完成" sheetId="2" r:id="rId2"/>
    <sheet name="2-30" sheetId="3" r:id="rId3"/>
    <sheet name="2-30完成" sheetId="4" r:id="rId4"/>
    <sheet name="2-31" sheetId="5" r:id="rId5"/>
    <sheet name="2-31完成" sheetId="6" r:id="rId6"/>
    <sheet name="2-32" sheetId="7" r:id="rId7"/>
    <sheet name="2-32完成" sheetId="8" r:id="rId8"/>
    <sheet name="2-33" sheetId="9" r:id="rId9"/>
    <sheet name="2-33完成" sheetId="10" r:id="rId10"/>
    <sheet name="2-34" sheetId="11" r:id="rId11"/>
    <sheet name="2-34完成" sheetId="12" r:id="rId12"/>
    <sheet name="2-35" sheetId="13" r:id="rId13"/>
    <sheet name="2-35完成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warnBelowVersion="2" setVersion="2"/>
    </ext>
  </extLst>
</workbook>
</file>

<file path=xl/calcChain.xml><?xml version="1.0" encoding="utf-8"?>
<calcChain xmlns="http://schemas.openxmlformats.org/spreadsheetml/2006/main">
  <c r="F3" i="14" l="1"/>
  <c r="D3" i="14"/>
  <c r="F8" i="14"/>
  <c r="D8" i="14"/>
  <c r="F16" i="14"/>
  <c r="D16" i="14"/>
  <c r="F11" i="14"/>
  <c r="D11" i="14"/>
  <c r="F13" i="14"/>
  <c r="D13" i="14"/>
  <c r="F5" i="14"/>
  <c r="D5" i="14"/>
  <c r="F6" i="14"/>
  <c r="D6" i="14"/>
  <c r="F12" i="14"/>
  <c r="D12" i="14"/>
  <c r="F15" i="14"/>
  <c r="D15" i="14"/>
  <c r="F4" i="14"/>
  <c r="D4" i="14"/>
  <c r="F7" i="14"/>
  <c r="D7" i="14"/>
  <c r="F14" i="14"/>
  <c r="D14" i="14"/>
  <c r="F9" i="14"/>
  <c r="D9" i="14"/>
  <c r="F17" i="14"/>
  <c r="D17" i="14"/>
  <c r="F10" i="14"/>
  <c r="D10" i="14"/>
  <c r="F4" i="13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3" i="13"/>
  <c r="D17" i="13"/>
  <c r="D16" i="13"/>
  <c r="D15" i="13"/>
  <c r="D14" i="13"/>
  <c r="D13" i="13"/>
  <c r="D12" i="13"/>
  <c r="D11" i="13"/>
  <c r="D10" i="13"/>
  <c r="D9" i="13"/>
  <c r="D8" i="13"/>
  <c r="D7" i="13"/>
  <c r="D6" i="13"/>
  <c r="D5" i="13"/>
  <c r="D4" i="13"/>
  <c r="D3" i="13"/>
  <c r="D3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G2" i="10"/>
  <c r="H2" i="10" s="1"/>
  <c r="G3" i="10"/>
  <c r="H3" i="10" s="1"/>
  <c r="G4" i="10"/>
  <c r="H4" i="10" s="1"/>
  <c r="G5" i="10"/>
  <c r="H5" i="10"/>
  <c r="G6" i="10"/>
  <c r="H6" i="10" s="1"/>
  <c r="G7" i="10"/>
  <c r="H7" i="10"/>
  <c r="G8" i="10"/>
  <c r="H8" i="10" s="1"/>
  <c r="G9" i="10"/>
  <c r="H9" i="10" s="1"/>
  <c r="G10" i="10"/>
  <c r="H10" i="10" s="1"/>
  <c r="G11" i="10"/>
  <c r="H11" i="10" s="1"/>
  <c r="G12" i="10"/>
  <c r="H12" i="10" s="1"/>
  <c r="G13" i="10"/>
  <c r="H13" i="10" s="1"/>
  <c r="G14" i="10"/>
  <c r="H14" i="10" s="1"/>
  <c r="G15" i="10"/>
  <c r="H15" i="10" s="1"/>
  <c r="G16" i="10"/>
  <c r="H16" i="10" s="1"/>
  <c r="G2" i="9"/>
  <c r="G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2" i="8"/>
  <c r="G3" i="8"/>
  <c r="G4" i="8"/>
  <c r="G5" i="8"/>
  <c r="G6" i="8"/>
  <c r="G7" i="8"/>
  <c r="G8" i="8"/>
  <c r="G9" i="8"/>
  <c r="G10" i="8"/>
  <c r="G11" i="8"/>
  <c r="G12" i="8"/>
  <c r="G13" i="8"/>
  <c r="G14" i="8"/>
  <c r="G15" i="8"/>
  <c r="G16" i="8"/>
  <c r="E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</calcChain>
</file>

<file path=xl/sharedStrings.xml><?xml version="1.0" encoding="utf-8"?>
<sst xmlns="http://schemas.openxmlformats.org/spreadsheetml/2006/main" count="716" uniqueCount="127">
  <si>
    <t>さいたま市</t>
    <rPh sb="4" eb="5">
      <t>シ</t>
    </rPh>
    <phoneticPr fontId="1"/>
  </si>
  <si>
    <t>埼玉県</t>
    <rPh sb="0" eb="3">
      <t>サイタマケン</t>
    </rPh>
    <phoneticPr fontId="1"/>
  </si>
  <si>
    <t>喜助</t>
    <rPh sb="0" eb="2">
      <t>キスケ</t>
    </rPh>
    <phoneticPr fontId="1"/>
  </si>
  <si>
    <t>椎名</t>
    <rPh sb="0" eb="2">
      <t>シイナ</t>
    </rPh>
    <phoneticPr fontId="1"/>
  </si>
  <si>
    <t>010</t>
  </si>
  <si>
    <t>大三郎</t>
    <rPh sb="0" eb="3">
      <t>ダイサブロウ</t>
    </rPh>
    <phoneticPr fontId="1"/>
  </si>
  <si>
    <t>斎藤</t>
    <rPh sb="0" eb="2">
      <t>サイトウ</t>
    </rPh>
    <phoneticPr fontId="1"/>
  </si>
  <si>
    <t>009</t>
  </si>
  <si>
    <t>柏市</t>
    <rPh sb="0" eb="2">
      <t>カシワシ</t>
    </rPh>
    <phoneticPr fontId="1"/>
  </si>
  <si>
    <t>千葉県</t>
    <rPh sb="0" eb="3">
      <t>チバケン</t>
    </rPh>
    <phoneticPr fontId="1"/>
  </si>
  <si>
    <t>洋平</t>
    <rPh sb="0" eb="2">
      <t>ヨウヘイ</t>
    </rPh>
    <phoneticPr fontId="1"/>
  </si>
  <si>
    <t>駒田</t>
    <rPh sb="0" eb="2">
      <t>コマダ</t>
    </rPh>
    <phoneticPr fontId="1"/>
  </si>
  <si>
    <t>008</t>
  </si>
  <si>
    <t>大田区</t>
    <rPh sb="0" eb="3">
      <t>オオタク</t>
    </rPh>
    <phoneticPr fontId="1"/>
  </si>
  <si>
    <t>東京都</t>
    <rPh sb="0" eb="3">
      <t>トウキョウト</t>
    </rPh>
    <phoneticPr fontId="1"/>
  </si>
  <si>
    <t>純一</t>
    <rPh sb="0" eb="2">
      <t>ジュンイチ</t>
    </rPh>
    <phoneticPr fontId="1"/>
  </si>
  <si>
    <t>楠</t>
    <rPh sb="0" eb="1">
      <t>クスノキ</t>
    </rPh>
    <phoneticPr fontId="1"/>
  </si>
  <si>
    <t>007</t>
  </si>
  <si>
    <t>横浜市中区</t>
    <rPh sb="0" eb="3">
      <t>ヨコハマシ</t>
    </rPh>
    <rPh sb="3" eb="5">
      <t>ナカク</t>
    </rPh>
    <phoneticPr fontId="1"/>
  </si>
  <si>
    <t>神奈川県</t>
    <rPh sb="0" eb="4">
      <t>カナガワケン</t>
    </rPh>
    <phoneticPr fontId="1"/>
  </si>
  <si>
    <t>典史</t>
    <rPh sb="0" eb="2">
      <t>ノリフミ</t>
    </rPh>
    <phoneticPr fontId="1"/>
  </si>
  <si>
    <t>神田</t>
    <rPh sb="0" eb="2">
      <t>カンダ</t>
    </rPh>
    <phoneticPr fontId="1"/>
  </si>
  <si>
    <t>006</t>
  </si>
  <si>
    <t>信一郎</t>
    <rPh sb="0" eb="3">
      <t>シンイチロウ</t>
    </rPh>
    <phoneticPr fontId="1"/>
  </si>
  <si>
    <t>上本</t>
    <rPh sb="0" eb="2">
      <t>ウエモト</t>
    </rPh>
    <phoneticPr fontId="1"/>
  </si>
  <si>
    <t>005</t>
  </si>
  <si>
    <t>杉並区</t>
    <rPh sb="0" eb="3">
      <t>スギナミク</t>
    </rPh>
    <phoneticPr fontId="1"/>
  </si>
  <si>
    <t>直正</t>
    <rPh sb="0" eb="2">
      <t>ナオマサ</t>
    </rPh>
    <phoneticPr fontId="1"/>
  </si>
  <si>
    <t>飯田</t>
    <rPh sb="0" eb="2">
      <t>イイダ</t>
    </rPh>
    <phoneticPr fontId="1"/>
  </si>
  <si>
    <t>004</t>
  </si>
  <si>
    <t>港区</t>
    <rPh sb="0" eb="2">
      <t>ミナトク</t>
    </rPh>
    <phoneticPr fontId="1"/>
  </si>
  <si>
    <t>辰徳</t>
    <rPh sb="0" eb="2">
      <t>タツノリ</t>
    </rPh>
    <phoneticPr fontId="1"/>
  </si>
  <si>
    <t>葦北</t>
    <rPh sb="0" eb="2">
      <t>アシキタ</t>
    </rPh>
    <phoneticPr fontId="1"/>
  </si>
  <si>
    <t>003</t>
  </si>
  <si>
    <t>ニュー西新井ガーデン</t>
    <rPh sb="3" eb="6">
      <t>ニシアライ</t>
    </rPh>
    <phoneticPr fontId="1"/>
  </si>
  <si>
    <t>西新井本町</t>
    <rPh sb="0" eb="5">
      <t>ニシアライホンチョウ</t>
    </rPh>
    <phoneticPr fontId="1"/>
  </si>
  <si>
    <t>足立区</t>
    <rPh sb="0" eb="3">
      <t>アダチク</t>
    </rPh>
    <phoneticPr fontId="1"/>
  </si>
  <si>
    <t>一郎</t>
    <rPh sb="0" eb="2">
      <t>イチロウ</t>
    </rPh>
    <phoneticPr fontId="1"/>
  </si>
  <si>
    <t>浅井</t>
    <rPh sb="0" eb="2">
      <t>アサイ</t>
    </rPh>
    <phoneticPr fontId="1"/>
  </si>
  <si>
    <t>002</t>
  </si>
  <si>
    <t>順次</t>
    <rPh sb="0" eb="2">
      <t>ジュンジ</t>
    </rPh>
    <phoneticPr fontId="1"/>
  </si>
  <si>
    <t>阿久津</t>
    <rPh sb="0" eb="3">
      <t>アクツ</t>
    </rPh>
    <phoneticPr fontId="1"/>
  </si>
  <si>
    <t>001</t>
  </si>
  <si>
    <t>マンション名など</t>
    <rPh sb="5" eb="6">
      <t>メイ</t>
    </rPh>
    <phoneticPr fontId="1"/>
  </si>
  <si>
    <t>町名・番地</t>
    <rPh sb="0" eb="2">
      <t>チョウメイ</t>
    </rPh>
    <rPh sb="3" eb="5">
      <t>バンチ</t>
    </rPh>
    <phoneticPr fontId="1"/>
  </si>
  <si>
    <t>市区町村</t>
    <rPh sb="0" eb="2">
      <t>シク</t>
    </rPh>
    <rPh sb="2" eb="4">
      <t>チョウソン</t>
    </rPh>
    <phoneticPr fontId="1"/>
  </si>
  <si>
    <t>都道府県</t>
    <rPh sb="0" eb="4">
      <t>トドウフケン</t>
    </rPh>
    <phoneticPr fontId="1"/>
  </si>
  <si>
    <t>郵便番号</t>
    <rPh sb="0" eb="4">
      <t>ユウビンバンゴウ</t>
    </rPh>
    <phoneticPr fontId="1"/>
  </si>
  <si>
    <t>名</t>
    <rPh sb="0" eb="1">
      <t>メイ</t>
    </rPh>
    <phoneticPr fontId="1"/>
  </si>
  <si>
    <t>姓</t>
    <rPh sb="0" eb="1">
      <t>セイ</t>
    </rPh>
    <phoneticPr fontId="1"/>
  </si>
  <si>
    <t>No</t>
  </si>
  <si>
    <t>電話番号</t>
    <rPh sb="0" eb="4">
      <t>デンワバンゴウ</t>
    </rPh>
    <phoneticPr fontId="1"/>
  </si>
  <si>
    <t>0903333444</t>
  </si>
  <si>
    <t>0312350000</t>
  </si>
  <si>
    <t>0699997890</t>
  </si>
  <si>
    <t>04522226666</t>
  </si>
  <si>
    <t>0366661111</t>
  </si>
  <si>
    <t>0344447777</t>
  </si>
  <si>
    <t>08045678888</t>
  </si>
  <si>
    <t>0655551234</t>
  </si>
  <si>
    <t>09033334444</t>
  </si>
  <si>
    <t>0312349999</t>
    <phoneticPr fontId="1"/>
  </si>
  <si>
    <t>京三郎</t>
    <rPh sb="0" eb="3">
      <t>キョウザブロウ</t>
    </rPh>
    <phoneticPr fontId="1"/>
  </si>
  <si>
    <t>西岡</t>
    <rPh sb="0" eb="2">
      <t>ニシオカ</t>
    </rPh>
    <phoneticPr fontId="1"/>
  </si>
  <si>
    <t>0015</t>
  </si>
  <si>
    <t>福田</t>
    <rPh sb="0" eb="2">
      <t>フクダ</t>
    </rPh>
    <phoneticPr fontId="1"/>
  </si>
  <si>
    <t>0014</t>
  </si>
  <si>
    <t>一子</t>
    <rPh sb="0" eb="2">
      <t>イチコ</t>
    </rPh>
    <phoneticPr fontId="1"/>
  </si>
  <si>
    <t>樋口</t>
    <rPh sb="0" eb="2">
      <t>ヒグチ</t>
    </rPh>
    <phoneticPr fontId="1"/>
  </si>
  <si>
    <t>0013</t>
  </si>
  <si>
    <t>紀子</t>
    <rPh sb="0" eb="2">
      <t>ノリコ</t>
    </rPh>
    <phoneticPr fontId="1"/>
  </si>
  <si>
    <t>浜田</t>
    <rPh sb="0" eb="2">
      <t>ハマダ</t>
    </rPh>
    <phoneticPr fontId="1"/>
  </si>
  <si>
    <t>0012</t>
  </si>
  <si>
    <t>0011</t>
  </si>
  <si>
    <t>0010</t>
  </si>
  <si>
    <t>三美子</t>
    <rPh sb="0" eb="3">
      <t>ミミコ</t>
    </rPh>
    <phoneticPr fontId="1"/>
  </si>
  <si>
    <t>中原</t>
    <rPh sb="0" eb="2">
      <t>ナカハラ</t>
    </rPh>
    <phoneticPr fontId="1"/>
  </si>
  <si>
    <t>0009</t>
  </si>
  <si>
    <t>信二</t>
    <rPh sb="0" eb="2">
      <t>シンジ</t>
    </rPh>
    <phoneticPr fontId="1"/>
  </si>
  <si>
    <t>今野</t>
    <rPh sb="0" eb="2">
      <t>コンノ</t>
    </rPh>
    <phoneticPr fontId="1"/>
  </si>
  <si>
    <t>0008</t>
  </si>
  <si>
    <t>正雄</t>
    <rPh sb="0" eb="2">
      <t>マサオ</t>
    </rPh>
    <phoneticPr fontId="1"/>
  </si>
  <si>
    <t>近藤</t>
    <rPh sb="0" eb="2">
      <t>コンドウ</t>
    </rPh>
    <phoneticPr fontId="1"/>
  </si>
  <si>
    <t>0007</t>
  </si>
  <si>
    <t>大輔</t>
    <rPh sb="0" eb="2">
      <t>ダイスケ</t>
    </rPh>
    <phoneticPr fontId="1"/>
  </si>
  <si>
    <t>佐倉</t>
    <rPh sb="0" eb="2">
      <t>サクラ</t>
    </rPh>
    <phoneticPr fontId="1"/>
  </si>
  <si>
    <t>0006</t>
  </si>
  <si>
    <t>家光</t>
    <rPh sb="0" eb="2">
      <t>イエミツ</t>
    </rPh>
    <phoneticPr fontId="1"/>
  </si>
  <si>
    <t>徳川</t>
    <rPh sb="0" eb="2">
      <t>トクガワ</t>
    </rPh>
    <phoneticPr fontId="1"/>
  </si>
  <si>
    <t>0005</t>
  </si>
  <si>
    <t>小次郎</t>
    <rPh sb="0" eb="3">
      <t>コジロウ</t>
    </rPh>
    <phoneticPr fontId="1"/>
  </si>
  <si>
    <t>佐々木</t>
    <rPh sb="0" eb="3">
      <t>ササキ</t>
    </rPh>
    <phoneticPr fontId="1"/>
  </si>
  <si>
    <t>0004</t>
  </si>
  <si>
    <t>玉子</t>
    <rPh sb="0" eb="2">
      <t>タマコ</t>
    </rPh>
    <phoneticPr fontId="1"/>
  </si>
  <si>
    <t>佐藤</t>
    <rPh sb="0" eb="2">
      <t>サトウ</t>
    </rPh>
    <phoneticPr fontId="1"/>
  </si>
  <si>
    <t>0003</t>
  </si>
  <si>
    <t>みちよ</t>
  </si>
  <si>
    <t>柊</t>
    <rPh sb="0" eb="1">
      <t>ヒイラギ</t>
    </rPh>
    <phoneticPr fontId="1"/>
  </si>
  <si>
    <t>0002</t>
  </si>
  <si>
    <t>健太郎</t>
    <rPh sb="0" eb="3">
      <t>ケンタロウ</t>
    </rPh>
    <phoneticPr fontId="1"/>
  </si>
  <si>
    <t>袴田</t>
    <rPh sb="0" eb="2">
      <t>ハカマダ</t>
    </rPh>
    <phoneticPr fontId="1"/>
  </si>
  <si>
    <t>0001</t>
  </si>
  <si>
    <t>住所1</t>
    <rPh sb="0" eb="2">
      <t>ジュウショ</t>
    </rPh>
    <phoneticPr fontId="1"/>
  </si>
  <si>
    <t>会員番号</t>
    <rPh sb="0" eb="2">
      <t>カイイン</t>
    </rPh>
    <rPh sb="2" eb="4">
      <t>バンゴウ</t>
    </rPh>
    <phoneticPr fontId="1"/>
  </si>
  <si>
    <t>東京都千代田区千代田</t>
    <rPh sb="0" eb="10">
      <t>100-0001</t>
    </rPh>
    <phoneticPr fontId="1"/>
  </si>
  <si>
    <t>東京都千代田区神田神保町</t>
    <rPh sb="0" eb="12">
      <t>101-0051</t>
    </rPh>
    <phoneticPr fontId="1"/>
  </si>
  <si>
    <t>埼玉県さいたま市浦和区木崎</t>
  </si>
  <si>
    <t>神奈川県川崎市高津区久末</t>
  </si>
  <si>
    <t>東京都杉並区高円寺南</t>
  </si>
  <si>
    <t>千葉県松戸市大橋</t>
  </si>
  <si>
    <t>和歌山県和歌山市葵町</t>
    <rPh sb="0" eb="10">
      <t>640-8273</t>
    </rPh>
    <phoneticPr fontId="1"/>
  </si>
  <si>
    <t>埼玉県入間市東町</t>
  </si>
  <si>
    <t>大阪府大阪市西淀川区佃</t>
  </si>
  <si>
    <t>大阪府大阪市此花区高見</t>
  </si>
  <si>
    <t>鹿児島県鹿児島市池之上町</t>
    <rPh sb="0" eb="12">
      <t>892-0806</t>
    </rPh>
    <phoneticPr fontId="1"/>
  </si>
  <si>
    <t>熊本県熊本市南区良町</t>
  </si>
  <si>
    <t>東京都杉並区永福</t>
  </si>
  <si>
    <t>神奈川県綾瀬市落合南</t>
  </si>
  <si>
    <t>誠一</t>
    <rPh sb="0" eb="2">
      <t>セイイチ</t>
    </rPh>
    <phoneticPr fontId="1"/>
  </si>
  <si>
    <t>戸田</t>
    <rPh sb="0" eb="2">
      <t>トダ</t>
    </rPh>
    <phoneticPr fontId="1"/>
  </si>
  <si>
    <t>陽介</t>
    <rPh sb="0" eb="2">
      <t>ヨウスケ</t>
    </rPh>
    <phoneticPr fontId="1"/>
  </si>
  <si>
    <t>準之助</t>
    <rPh sb="0" eb="3">
      <t>ジュンノスケ</t>
    </rPh>
    <phoneticPr fontId="1"/>
  </si>
  <si>
    <t>瀬戸内</t>
    <rPh sb="0" eb="3">
      <t>セトウチ</t>
    </rPh>
    <phoneticPr fontId="1"/>
  </si>
  <si>
    <t>須田</t>
    <rPh sb="0" eb="2">
      <t>スダ</t>
    </rPh>
    <phoneticPr fontId="1"/>
  </si>
  <si>
    <t>正巳</t>
    <rPh sb="0" eb="2">
      <t>マサミ</t>
    </rPh>
    <phoneticPr fontId="1"/>
  </si>
  <si>
    <t>中井</t>
    <rPh sb="0" eb="2">
      <t>ナカイ</t>
    </rPh>
    <phoneticPr fontId="1"/>
  </si>
  <si>
    <t>フリガナ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</si>
</sst>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999]000;[&lt;=9999]000\-00;000\-000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0" fillId="2" borderId="0" xfId="0" applyNumberFormat="1" applyFill="1">
      <alignment vertical="center"/>
    </xf>
    <xf numFmtId="0" fontId="2" fillId="3" borderId="0" xfId="0" applyFont="1" applyFill="1">
      <alignment vertical="center"/>
    </xf>
    <xf numFmtId="49" fontId="2" fillId="3" borderId="0" xfId="0" applyNumberFormat="1" applyFont="1" applyFill="1">
      <alignment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49" fontId="0" fillId="4" borderId="0" xfId="0" applyNumberFormat="1" applyFill="1">
      <alignment vertical="center"/>
    </xf>
    <xf numFmtId="0" fontId="2" fillId="5" borderId="0" xfId="0" applyFont="1" applyFill="1">
      <alignment vertical="center"/>
    </xf>
    <xf numFmtId="176" fontId="2" fillId="5" borderId="0" xfId="0" applyNumberFormat="1" applyFont="1" applyFill="1">
      <alignment vertical="center"/>
    </xf>
    <xf numFmtId="49" fontId="2" fillId="5" borderId="0" xfId="0" applyNumberFormat="1" applyFont="1" applyFill="1">
      <alignment vertical="center"/>
    </xf>
    <xf numFmtId="0" fontId="0" fillId="2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31B88-CBDE-43CA-A00C-7AA49D9EB2A2}">
  <dimension ref="B2:I12"/>
  <sheetViews>
    <sheetView tabSelected="1" workbookViewId="0"/>
  </sheetViews>
  <sheetFormatPr defaultRowHeight="18.75" x14ac:dyDescent="0.4"/>
  <cols>
    <col min="1" max="1" width="3.25" customWidth="1"/>
    <col min="2" max="2" width="6.875" customWidth="1"/>
    <col min="3" max="4" width="7.125" bestFit="1" customWidth="1"/>
    <col min="5" max="5" width="11.75" customWidth="1"/>
    <col min="6" max="7" width="11" bestFit="1" customWidth="1"/>
    <col min="8" max="8" width="17.375" customWidth="1"/>
    <col min="9" max="9" width="21.375" bestFit="1" customWidth="1"/>
  </cols>
  <sheetData>
    <row r="2" spans="2:9" x14ac:dyDescent="0.4">
      <c r="B2" s="3" t="s">
        <v>50</v>
      </c>
      <c r="C2" s="2" t="s">
        <v>49</v>
      </c>
      <c r="D2" s="2" t="s">
        <v>48</v>
      </c>
      <c r="E2" s="2" t="s">
        <v>47</v>
      </c>
      <c r="F2" s="2" t="s">
        <v>46</v>
      </c>
      <c r="G2" s="2" t="s">
        <v>45</v>
      </c>
      <c r="H2" s="2" t="s">
        <v>44</v>
      </c>
      <c r="I2" s="2" t="s">
        <v>43</v>
      </c>
    </row>
    <row r="3" spans="2:9" x14ac:dyDescent="0.4">
      <c r="B3" s="1" t="s">
        <v>42</v>
      </c>
      <c r="C3" t="s">
        <v>41</v>
      </c>
      <c r="D3" t="s">
        <v>40</v>
      </c>
      <c r="F3" t="s">
        <v>14</v>
      </c>
      <c r="G3" t="s">
        <v>36</v>
      </c>
      <c r="H3" t="s">
        <v>35</v>
      </c>
      <c r="I3" t="s">
        <v>34</v>
      </c>
    </row>
    <row r="4" spans="2:9" x14ac:dyDescent="0.4">
      <c r="B4" s="1" t="s">
        <v>39</v>
      </c>
      <c r="C4" t="s">
        <v>38</v>
      </c>
      <c r="D4" t="s">
        <v>37</v>
      </c>
      <c r="F4" t="s">
        <v>14</v>
      </c>
      <c r="G4" t="s">
        <v>36</v>
      </c>
      <c r="H4" t="s">
        <v>35</v>
      </c>
      <c r="I4" t="s">
        <v>34</v>
      </c>
    </row>
    <row r="5" spans="2:9" x14ac:dyDescent="0.4">
      <c r="B5" s="1" t="s">
        <v>33</v>
      </c>
      <c r="C5" t="s">
        <v>32</v>
      </c>
      <c r="D5" t="s">
        <v>31</v>
      </c>
      <c r="F5" t="s">
        <v>14</v>
      </c>
      <c r="G5" t="s">
        <v>30</v>
      </c>
    </row>
    <row r="6" spans="2:9" x14ac:dyDescent="0.4">
      <c r="B6" s="1" t="s">
        <v>29</v>
      </c>
      <c r="C6" t="s">
        <v>28</v>
      </c>
      <c r="D6" t="s">
        <v>27</v>
      </c>
      <c r="F6" t="s">
        <v>14</v>
      </c>
      <c r="G6" t="s">
        <v>26</v>
      </c>
    </row>
    <row r="7" spans="2:9" x14ac:dyDescent="0.4">
      <c r="B7" s="1" t="s">
        <v>25</v>
      </c>
      <c r="C7" t="s">
        <v>24</v>
      </c>
      <c r="D7" t="s">
        <v>23</v>
      </c>
      <c r="F7" t="s">
        <v>14</v>
      </c>
      <c r="G7" t="s">
        <v>13</v>
      </c>
    </row>
    <row r="8" spans="2:9" x14ac:dyDescent="0.4">
      <c r="B8" s="1" t="s">
        <v>22</v>
      </c>
      <c r="C8" t="s">
        <v>21</v>
      </c>
      <c r="D8" t="s">
        <v>20</v>
      </c>
      <c r="F8" t="s">
        <v>19</v>
      </c>
      <c r="G8" t="s">
        <v>18</v>
      </c>
    </row>
    <row r="9" spans="2:9" x14ac:dyDescent="0.4">
      <c r="B9" s="1" t="s">
        <v>17</v>
      </c>
      <c r="C9" t="s">
        <v>16</v>
      </c>
      <c r="D9" t="s">
        <v>15</v>
      </c>
      <c r="F9" t="s">
        <v>14</v>
      </c>
      <c r="G9" t="s">
        <v>13</v>
      </c>
    </row>
    <row r="10" spans="2:9" x14ac:dyDescent="0.4">
      <c r="B10" s="1" t="s">
        <v>12</v>
      </c>
      <c r="C10" t="s">
        <v>11</v>
      </c>
      <c r="D10" t="s">
        <v>10</v>
      </c>
      <c r="F10" t="s">
        <v>9</v>
      </c>
      <c r="G10" t="s">
        <v>8</v>
      </c>
    </row>
    <row r="11" spans="2:9" x14ac:dyDescent="0.4">
      <c r="B11" s="1" t="s">
        <v>7</v>
      </c>
      <c r="C11" t="s">
        <v>6</v>
      </c>
      <c r="D11" t="s">
        <v>5</v>
      </c>
      <c r="F11" t="s">
        <v>1</v>
      </c>
      <c r="G11" t="s">
        <v>0</v>
      </c>
    </row>
    <row r="12" spans="2:9" x14ac:dyDescent="0.4">
      <c r="B12" s="1" t="s">
        <v>4</v>
      </c>
      <c r="C12" t="s">
        <v>3</v>
      </c>
      <c r="D12" t="s">
        <v>2</v>
      </c>
      <c r="F12" t="s">
        <v>1</v>
      </c>
      <c r="G12" t="s">
        <v>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6E60E-A5DD-4130-8340-831C26AF4A75}">
  <dimension ref="B2:I12"/>
  <sheetViews>
    <sheetView workbookViewId="0"/>
  </sheetViews>
  <sheetFormatPr defaultRowHeight="18.75" x14ac:dyDescent="0.4"/>
  <cols>
    <col min="1" max="1" width="3.25" customWidth="1"/>
    <col min="2" max="2" width="6.875" customWidth="1"/>
    <col min="3" max="4" width="7.125" bestFit="1" customWidth="1"/>
    <col min="5" max="5" width="11.75" customWidth="1"/>
    <col min="6" max="7" width="11" bestFit="1" customWidth="1"/>
    <col min="8" max="8" width="17.375" customWidth="1"/>
    <col min="9" max="9" width="21.375" bestFit="1" customWidth="1"/>
  </cols>
  <sheetData>
    <row r="2" spans="2:9" x14ac:dyDescent="0.4">
      <c r="B2" s="3" t="s">
        <v>50</v>
      </c>
      <c r="C2" s="2" t="s">
        <v>49</v>
      </c>
      <c r="D2" s="2" t="s">
        <v>48</v>
      </c>
      <c r="E2" s="2" t="s">
        <v>47</v>
      </c>
      <c r="F2" s="2" t="s">
        <v>46</v>
      </c>
      <c r="G2" s="2" t="s">
        <v>45</v>
      </c>
      <c r="H2" s="2" t="s">
        <v>44</v>
      </c>
      <c r="I2" s="2" t="s">
        <v>43</v>
      </c>
    </row>
    <row r="3" spans="2:9" x14ac:dyDescent="0.4">
      <c r="B3" s="1" t="s">
        <v>42</v>
      </c>
      <c r="C3" t="s">
        <v>41</v>
      </c>
      <c r="D3" t="s">
        <v>40</v>
      </c>
      <c r="E3" s="4">
        <v>1234567</v>
      </c>
      <c r="F3" t="s">
        <v>14</v>
      </c>
      <c r="G3" t="s">
        <v>36</v>
      </c>
      <c r="H3" t="s">
        <v>35</v>
      </c>
      <c r="I3" t="s">
        <v>34</v>
      </c>
    </row>
    <row r="4" spans="2:9" x14ac:dyDescent="0.4">
      <c r="B4" s="1" t="s">
        <v>39</v>
      </c>
      <c r="C4" t="s">
        <v>38</v>
      </c>
      <c r="D4" t="s">
        <v>37</v>
      </c>
      <c r="E4" s="4"/>
      <c r="F4" t="s">
        <v>14</v>
      </c>
      <c r="G4" t="s">
        <v>36</v>
      </c>
      <c r="H4" t="s">
        <v>35</v>
      </c>
      <c r="I4" t="s">
        <v>34</v>
      </c>
    </row>
    <row r="5" spans="2:9" x14ac:dyDescent="0.4">
      <c r="B5" s="1" t="s">
        <v>33</v>
      </c>
      <c r="C5" t="s">
        <v>32</v>
      </c>
      <c r="D5" t="s">
        <v>31</v>
      </c>
      <c r="E5" s="4"/>
      <c r="F5" t="s">
        <v>14</v>
      </c>
      <c r="G5" t="s">
        <v>30</v>
      </c>
    </row>
    <row r="6" spans="2:9" x14ac:dyDescent="0.4">
      <c r="B6" s="1" t="s">
        <v>29</v>
      </c>
      <c r="C6" t="s">
        <v>28</v>
      </c>
      <c r="D6" t="s">
        <v>27</v>
      </c>
      <c r="E6" s="4"/>
      <c r="F6" t="s">
        <v>14</v>
      </c>
      <c r="G6" t="s">
        <v>26</v>
      </c>
    </row>
    <row r="7" spans="2:9" x14ac:dyDescent="0.4">
      <c r="B7" s="1" t="s">
        <v>25</v>
      </c>
      <c r="C7" t="s">
        <v>24</v>
      </c>
      <c r="D7" t="s">
        <v>23</v>
      </c>
      <c r="E7" s="4"/>
      <c r="F7" t="s">
        <v>14</v>
      </c>
      <c r="G7" t="s">
        <v>13</v>
      </c>
    </row>
    <row r="8" spans="2:9" x14ac:dyDescent="0.4">
      <c r="B8" s="1" t="s">
        <v>22</v>
      </c>
      <c r="C8" t="s">
        <v>21</v>
      </c>
      <c r="D8" t="s">
        <v>20</v>
      </c>
      <c r="E8" s="4"/>
      <c r="F8" t="s">
        <v>19</v>
      </c>
      <c r="G8" t="s">
        <v>18</v>
      </c>
    </row>
    <row r="9" spans="2:9" x14ac:dyDescent="0.4">
      <c r="B9" s="1" t="s">
        <v>17</v>
      </c>
      <c r="C9" t="s">
        <v>16</v>
      </c>
      <c r="D9" t="s">
        <v>15</v>
      </c>
      <c r="E9" s="4"/>
      <c r="F9" t="s">
        <v>14</v>
      </c>
      <c r="G9" t="s">
        <v>13</v>
      </c>
    </row>
    <row r="10" spans="2:9" x14ac:dyDescent="0.4">
      <c r="B10" s="1" t="s">
        <v>12</v>
      </c>
      <c r="C10" t="s">
        <v>11</v>
      </c>
      <c r="D10" t="s">
        <v>10</v>
      </c>
      <c r="E10" s="4"/>
      <c r="F10" t="s">
        <v>9</v>
      </c>
      <c r="G10" t="s">
        <v>8</v>
      </c>
    </row>
    <row r="11" spans="2:9" x14ac:dyDescent="0.4">
      <c r="B11" s="1" t="s">
        <v>7</v>
      </c>
      <c r="C11" t="s">
        <v>6</v>
      </c>
      <c r="D11" t="s">
        <v>5</v>
      </c>
      <c r="E11" s="4"/>
      <c r="F11" t="s">
        <v>1</v>
      </c>
      <c r="G11" t="s">
        <v>0</v>
      </c>
    </row>
    <row r="12" spans="2:9" x14ac:dyDescent="0.4">
      <c r="B12" s="1" t="s">
        <v>4</v>
      </c>
      <c r="C12" t="s">
        <v>3</v>
      </c>
      <c r="D12" t="s">
        <v>2</v>
      </c>
      <c r="E12" s="4"/>
      <c r="F12" t="s">
        <v>1</v>
      </c>
      <c r="G12" t="s">
        <v>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5126-AD01-4214-B0D5-DA277FAC8DBA}">
  <dimension ref="B2:E12"/>
  <sheetViews>
    <sheetView workbookViewId="0"/>
  </sheetViews>
  <sheetFormatPr defaultRowHeight="18.75" x14ac:dyDescent="0.4"/>
  <cols>
    <col min="1" max="1" width="3.25" customWidth="1"/>
    <col min="2" max="2" width="6.875" customWidth="1"/>
    <col min="3" max="4" width="7.125" bestFit="1" customWidth="1"/>
    <col min="5" max="5" width="18" customWidth="1"/>
  </cols>
  <sheetData>
    <row r="2" spans="2:5" x14ac:dyDescent="0.4">
      <c r="B2" s="3" t="s">
        <v>50</v>
      </c>
      <c r="C2" s="2" t="s">
        <v>49</v>
      </c>
      <c r="D2" s="2" t="s">
        <v>48</v>
      </c>
      <c r="E2" s="2" t="s">
        <v>51</v>
      </c>
    </row>
    <row r="3" spans="2:5" x14ac:dyDescent="0.4">
      <c r="B3" s="1" t="s">
        <v>42</v>
      </c>
      <c r="C3" t="s">
        <v>41</v>
      </c>
      <c r="D3" t="s">
        <v>40</v>
      </c>
    </row>
    <row r="4" spans="2:5" x14ac:dyDescent="0.4">
      <c r="B4" s="1" t="s">
        <v>39</v>
      </c>
      <c r="C4" t="s">
        <v>38</v>
      </c>
      <c r="D4" t="s">
        <v>37</v>
      </c>
    </row>
    <row r="5" spans="2:5" x14ac:dyDescent="0.4">
      <c r="B5" s="1" t="s">
        <v>33</v>
      </c>
      <c r="C5" t="s">
        <v>32</v>
      </c>
      <c r="D5" t="s">
        <v>31</v>
      </c>
    </row>
    <row r="6" spans="2:5" x14ac:dyDescent="0.4">
      <c r="B6" s="1" t="s">
        <v>29</v>
      </c>
      <c r="C6" t="s">
        <v>28</v>
      </c>
      <c r="D6" t="s">
        <v>27</v>
      </c>
    </row>
    <row r="7" spans="2:5" x14ac:dyDescent="0.4">
      <c r="B7" s="1" t="s">
        <v>25</v>
      </c>
      <c r="C7" t="s">
        <v>24</v>
      </c>
      <c r="D7" t="s">
        <v>23</v>
      </c>
    </row>
    <row r="8" spans="2:5" x14ac:dyDescent="0.4">
      <c r="B8" s="1" t="s">
        <v>22</v>
      </c>
      <c r="C8" t="s">
        <v>21</v>
      </c>
      <c r="D8" t="s">
        <v>20</v>
      </c>
    </row>
    <row r="9" spans="2:5" x14ac:dyDescent="0.4">
      <c r="B9" s="1" t="s">
        <v>17</v>
      </c>
      <c r="C9" t="s">
        <v>16</v>
      </c>
      <c r="D9" t="s">
        <v>15</v>
      </c>
    </row>
    <row r="10" spans="2:5" x14ac:dyDescent="0.4">
      <c r="B10" s="1" t="s">
        <v>12</v>
      </c>
      <c r="C10" t="s">
        <v>11</v>
      </c>
      <c r="D10" t="s">
        <v>10</v>
      </c>
    </row>
    <row r="11" spans="2:5" x14ac:dyDescent="0.4">
      <c r="B11" s="1" t="s">
        <v>7</v>
      </c>
      <c r="C11" t="s">
        <v>6</v>
      </c>
      <c r="D11" t="s">
        <v>5</v>
      </c>
    </row>
    <row r="12" spans="2:5" x14ac:dyDescent="0.4">
      <c r="B12" s="1" t="s">
        <v>4</v>
      </c>
      <c r="C12" t="s">
        <v>3</v>
      </c>
      <c r="D12" t="s">
        <v>2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3225A-1ED1-4417-9830-7DBABB72FBCC}">
  <dimension ref="B2:E12"/>
  <sheetViews>
    <sheetView workbookViewId="0"/>
  </sheetViews>
  <sheetFormatPr defaultRowHeight="18.75" x14ac:dyDescent="0.4"/>
  <cols>
    <col min="1" max="1" width="3.25" customWidth="1"/>
    <col min="2" max="2" width="6.875" customWidth="1"/>
    <col min="3" max="4" width="7.125" bestFit="1" customWidth="1"/>
    <col min="5" max="5" width="18" customWidth="1"/>
  </cols>
  <sheetData>
    <row r="2" spans="2:5" x14ac:dyDescent="0.4">
      <c r="B2" s="3" t="s">
        <v>50</v>
      </c>
      <c r="C2" s="2" t="s">
        <v>49</v>
      </c>
      <c r="D2" s="2" t="s">
        <v>48</v>
      </c>
      <c r="E2" s="2" t="s">
        <v>51</v>
      </c>
    </row>
    <row r="3" spans="2:5" x14ac:dyDescent="0.4">
      <c r="B3" s="1" t="s">
        <v>42</v>
      </c>
      <c r="C3" t="s">
        <v>41</v>
      </c>
      <c r="D3" t="s">
        <v>40</v>
      </c>
      <c r="E3" s="5" t="s">
        <v>61</v>
      </c>
    </row>
    <row r="4" spans="2:5" x14ac:dyDescent="0.4">
      <c r="B4" s="1" t="s">
        <v>39</v>
      </c>
      <c r="C4" t="s">
        <v>38</v>
      </c>
      <c r="D4" t="s">
        <v>37</v>
      </c>
      <c r="E4" s="5" t="s">
        <v>60</v>
      </c>
    </row>
    <row r="5" spans="2:5" x14ac:dyDescent="0.4">
      <c r="B5" s="1" t="s">
        <v>33</v>
      </c>
      <c r="C5" t="s">
        <v>32</v>
      </c>
      <c r="D5" t="s">
        <v>31</v>
      </c>
      <c r="E5" s="5" t="s">
        <v>59</v>
      </c>
    </row>
    <row r="6" spans="2:5" x14ac:dyDescent="0.4">
      <c r="B6" s="1" t="s">
        <v>29</v>
      </c>
      <c r="C6" t="s">
        <v>28</v>
      </c>
      <c r="D6" t="s">
        <v>27</v>
      </c>
      <c r="E6" s="5" t="s">
        <v>58</v>
      </c>
    </row>
    <row r="7" spans="2:5" x14ac:dyDescent="0.4">
      <c r="B7" s="1" t="s">
        <v>25</v>
      </c>
      <c r="C7" t="s">
        <v>24</v>
      </c>
      <c r="D7" t="s">
        <v>23</v>
      </c>
      <c r="E7" s="5" t="s">
        <v>57</v>
      </c>
    </row>
    <row r="8" spans="2:5" x14ac:dyDescent="0.4">
      <c r="B8" s="1" t="s">
        <v>22</v>
      </c>
      <c r="C8" t="s">
        <v>21</v>
      </c>
      <c r="D8" t="s">
        <v>20</v>
      </c>
      <c r="E8" s="5" t="s">
        <v>56</v>
      </c>
    </row>
    <row r="9" spans="2:5" x14ac:dyDescent="0.4">
      <c r="B9" s="1" t="s">
        <v>17</v>
      </c>
      <c r="C9" t="s">
        <v>16</v>
      </c>
      <c r="D9" t="s">
        <v>15</v>
      </c>
      <c r="E9" s="5" t="s">
        <v>55</v>
      </c>
    </row>
    <row r="10" spans="2:5" x14ac:dyDescent="0.4">
      <c r="B10" s="1" t="s">
        <v>12</v>
      </c>
      <c r="C10" t="s">
        <v>11</v>
      </c>
      <c r="D10" t="s">
        <v>10</v>
      </c>
      <c r="E10" s="5" t="s">
        <v>54</v>
      </c>
    </row>
    <row r="11" spans="2:5" x14ac:dyDescent="0.4">
      <c r="B11" s="1" t="s">
        <v>7</v>
      </c>
      <c r="C11" t="s">
        <v>6</v>
      </c>
      <c r="D11" t="s">
        <v>5</v>
      </c>
      <c r="E11" s="5" t="s">
        <v>53</v>
      </c>
    </row>
    <row r="12" spans="2:5" x14ac:dyDescent="0.4">
      <c r="B12" s="1" t="s">
        <v>4</v>
      </c>
      <c r="C12" t="s">
        <v>3</v>
      </c>
      <c r="D12" t="s">
        <v>2</v>
      </c>
      <c r="E12" s="5" t="s">
        <v>52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59BF-67E6-4E8E-B40A-A13EC00AF31F}">
  <dimension ref="B1:H16"/>
  <sheetViews>
    <sheetView workbookViewId="0"/>
  </sheetViews>
  <sheetFormatPr defaultRowHeight="18.75" x14ac:dyDescent="0.4"/>
  <cols>
    <col min="1" max="1" width="3" customWidth="1"/>
    <col min="5" max="5" width="9.875" customWidth="1"/>
    <col min="6" max="6" width="24.625" customWidth="1"/>
    <col min="7" max="7" width="13.125" customWidth="1"/>
    <col min="8" max="8" width="17.125" customWidth="1"/>
  </cols>
  <sheetData>
    <row r="1" spans="2:8" x14ac:dyDescent="0.4">
      <c r="B1" s="9" t="s">
        <v>103</v>
      </c>
      <c r="C1" s="7" t="s">
        <v>49</v>
      </c>
      <c r="D1" s="7" t="s">
        <v>48</v>
      </c>
      <c r="E1" s="8" t="s">
        <v>47</v>
      </c>
      <c r="F1" s="7" t="s">
        <v>102</v>
      </c>
      <c r="G1" s="8" t="s">
        <v>46</v>
      </c>
      <c r="H1" s="7" t="s">
        <v>45</v>
      </c>
    </row>
    <row r="2" spans="2:8" x14ac:dyDescent="0.4">
      <c r="B2" s="6" t="s">
        <v>101</v>
      </c>
      <c r="C2" t="s">
        <v>100</v>
      </c>
      <c r="D2" t="s">
        <v>99</v>
      </c>
      <c r="E2" s="4"/>
      <c r="G2" s="4"/>
    </row>
    <row r="3" spans="2:8" x14ac:dyDescent="0.4">
      <c r="B3" s="6" t="s">
        <v>98</v>
      </c>
      <c r="C3" t="s">
        <v>97</v>
      </c>
      <c r="D3" t="s">
        <v>96</v>
      </c>
      <c r="E3" s="4"/>
      <c r="G3" s="4"/>
    </row>
    <row r="4" spans="2:8" x14ac:dyDescent="0.4">
      <c r="B4" s="6" t="s">
        <v>95</v>
      </c>
      <c r="C4" t="s">
        <v>94</v>
      </c>
      <c r="D4" t="s">
        <v>93</v>
      </c>
      <c r="E4" s="4"/>
      <c r="G4" s="4"/>
    </row>
    <row r="5" spans="2:8" x14ac:dyDescent="0.4">
      <c r="B5" s="6" t="s">
        <v>92</v>
      </c>
      <c r="C5" t="s">
        <v>91</v>
      </c>
      <c r="D5" t="s">
        <v>90</v>
      </c>
      <c r="E5" s="4"/>
      <c r="G5" s="4"/>
    </row>
    <row r="6" spans="2:8" x14ac:dyDescent="0.4">
      <c r="B6" s="6" t="s">
        <v>89</v>
      </c>
      <c r="C6" t="s">
        <v>88</v>
      </c>
      <c r="D6" t="s">
        <v>87</v>
      </c>
      <c r="E6" s="4"/>
      <c r="G6" s="4"/>
    </row>
    <row r="7" spans="2:8" x14ac:dyDescent="0.4">
      <c r="B7" s="6" t="s">
        <v>86</v>
      </c>
      <c r="C7" t="s">
        <v>85</v>
      </c>
      <c r="D7" t="s">
        <v>84</v>
      </c>
      <c r="E7" s="4"/>
      <c r="G7" s="4"/>
    </row>
    <row r="8" spans="2:8" x14ac:dyDescent="0.4">
      <c r="B8" s="6" t="s">
        <v>83</v>
      </c>
      <c r="C8" t="s">
        <v>82</v>
      </c>
      <c r="D8" t="s">
        <v>81</v>
      </c>
      <c r="E8" s="4"/>
      <c r="G8" s="4"/>
    </row>
    <row r="9" spans="2:8" x14ac:dyDescent="0.4">
      <c r="B9" s="6" t="s">
        <v>80</v>
      </c>
      <c r="C9" t="s">
        <v>79</v>
      </c>
      <c r="D9" t="s">
        <v>78</v>
      </c>
      <c r="E9" s="4"/>
      <c r="G9" s="4"/>
    </row>
    <row r="10" spans="2:8" x14ac:dyDescent="0.4">
      <c r="B10" s="6" t="s">
        <v>77</v>
      </c>
      <c r="C10" t="s">
        <v>76</v>
      </c>
      <c r="D10" t="s">
        <v>75</v>
      </c>
      <c r="E10" s="4"/>
      <c r="G10" s="4"/>
    </row>
    <row r="11" spans="2:8" x14ac:dyDescent="0.4">
      <c r="B11" s="6" t="s">
        <v>74</v>
      </c>
      <c r="C11" t="s">
        <v>16</v>
      </c>
      <c r="D11" t="s">
        <v>15</v>
      </c>
      <c r="E11" s="4"/>
      <c r="G11" s="4"/>
    </row>
    <row r="12" spans="2:8" x14ac:dyDescent="0.4">
      <c r="B12" s="6" t="s">
        <v>73</v>
      </c>
      <c r="C12" t="s">
        <v>11</v>
      </c>
      <c r="D12" t="s">
        <v>10</v>
      </c>
      <c r="E12" s="4"/>
      <c r="G12" s="4"/>
    </row>
    <row r="13" spans="2:8" x14ac:dyDescent="0.4">
      <c r="B13" s="6" t="s">
        <v>72</v>
      </c>
      <c r="C13" t="s">
        <v>71</v>
      </c>
      <c r="D13" t="s">
        <v>70</v>
      </c>
      <c r="E13" s="4"/>
      <c r="G13" s="4"/>
    </row>
    <row r="14" spans="2:8" x14ac:dyDescent="0.4">
      <c r="B14" s="6" t="s">
        <v>69</v>
      </c>
      <c r="C14" t="s">
        <v>68</v>
      </c>
      <c r="D14" t="s">
        <v>67</v>
      </c>
      <c r="E14" s="4"/>
      <c r="G14" s="4"/>
    </row>
    <row r="15" spans="2:8" x14ac:dyDescent="0.4">
      <c r="B15" s="6" t="s">
        <v>66</v>
      </c>
      <c r="C15" t="s">
        <v>65</v>
      </c>
      <c r="D15" t="s">
        <v>10</v>
      </c>
      <c r="E15" s="4"/>
      <c r="G15" s="4"/>
    </row>
    <row r="16" spans="2:8" x14ac:dyDescent="0.4">
      <c r="B16" s="6" t="s">
        <v>64</v>
      </c>
      <c r="C16" t="s">
        <v>63</v>
      </c>
      <c r="D16" t="s">
        <v>62</v>
      </c>
      <c r="E16" s="4"/>
      <c r="G16" s="4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20848-F67E-4BAC-9713-9F3B7CCF067F}">
  <dimension ref="B1:H16"/>
  <sheetViews>
    <sheetView workbookViewId="0"/>
  </sheetViews>
  <sheetFormatPr defaultRowHeight="18.75" x14ac:dyDescent="0.4"/>
  <cols>
    <col min="1" max="1" width="3" customWidth="1"/>
    <col min="5" max="5" width="9.875" customWidth="1"/>
    <col min="6" max="6" width="24.625" customWidth="1"/>
    <col min="7" max="7" width="13.125" customWidth="1"/>
    <col min="8" max="8" width="17.125" customWidth="1"/>
  </cols>
  <sheetData>
    <row r="1" spans="2:8" x14ac:dyDescent="0.4">
      <c r="B1" s="9" t="s">
        <v>103</v>
      </c>
      <c r="C1" s="7" t="s">
        <v>49</v>
      </c>
      <c r="D1" s="7" t="s">
        <v>48</v>
      </c>
      <c r="E1" s="8" t="s">
        <v>47</v>
      </c>
      <c r="F1" s="7" t="s">
        <v>102</v>
      </c>
      <c r="G1" s="8" t="s">
        <v>46</v>
      </c>
      <c r="H1" s="7" t="s">
        <v>45</v>
      </c>
    </row>
    <row r="2" spans="2:8" x14ac:dyDescent="0.4">
      <c r="B2" s="6" t="s">
        <v>101</v>
      </c>
      <c r="C2" t="s">
        <v>100</v>
      </c>
      <c r="D2" t="s">
        <v>99</v>
      </c>
      <c r="E2" s="4" t="str">
        <f t="shared" ref="E2:E16" si="0">PHONETIC(F2)</f>
        <v>101-0051</v>
      </c>
      <c r="F2" t="s">
        <v>105</v>
      </c>
      <c r="G2" s="4"/>
    </row>
    <row r="3" spans="2:8" x14ac:dyDescent="0.4">
      <c r="B3" s="6" t="s">
        <v>98</v>
      </c>
      <c r="C3" t="s">
        <v>97</v>
      </c>
      <c r="D3" t="s">
        <v>96</v>
      </c>
      <c r="E3" s="4" t="str">
        <f t="shared" si="0"/>
        <v>100-0001</v>
      </c>
      <c r="F3" t="s">
        <v>104</v>
      </c>
      <c r="G3" s="4"/>
    </row>
    <row r="4" spans="2:8" x14ac:dyDescent="0.4">
      <c r="B4" s="6" t="s">
        <v>95</v>
      </c>
      <c r="C4" t="s">
        <v>94</v>
      </c>
      <c r="D4" t="s">
        <v>93</v>
      </c>
      <c r="E4" s="4" t="str">
        <f t="shared" si="0"/>
        <v/>
      </c>
      <c r="G4" s="4"/>
    </row>
    <row r="5" spans="2:8" x14ac:dyDescent="0.4">
      <c r="B5" s="6" t="s">
        <v>92</v>
      </c>
      <c r="C5" t="s">
        <v>91</v>
      </c>
      <c r="D5" t="s">
        <v>90</v>
      </c>
      <c r="E5" s="4" t="str">
        <f t="shared" si="0"/>
        <v/>
      </c>
      <c r="G5" s="4"/>
    </row>
    <row r="6" spans="2:8" x14ac:dyDescent="0.4">
      <c r="B6" s="6" t="s">
        <v>89</v>
      </c>
      <c r="C6" t="s">
        <v>88</v>
      </c>
      <c r="D6" t="s">
        <v>87</v>
      </c>
      <c r="E6" s="4" t="str">
        <f t="shared" si="0"/>
        <v/>
      </c>
      <c r="G6" s="4"/>
    </row>
    <row r="7" spans="2:8" x14ac:dyDescent="0.4">
      <c r="B7" s="6" t="s">
        <v>86</v>
      </c>
      <c r="C7" t="s">
        <v>85</v>
      </c>
      <c r="D7" t="s">
        <v>84</v>
      </c>
      <c r="E7" s="4" t="str">
        <f t="shared" si="0"/>
        <v/>
      </c>
      <c r="G7" s="4"/>
    </row>
    <row r="8" spans="2:8" x14ac:dyDescent="0.4">
      <c r="B8" s="6" t="s">
        <v>83</v>
      </c>
      <c r="C8" t="s">
        <v>82</v>
      </c>
      <c r="D8" t="s">
        <v>81</v>
      </c>
      <c r="E8" s="4" t="str">
        <f t="shared" si="0"/>
        <v/>
      </c>
      <c r="G8" s="4"/>
    </row>
    <row r="9" spans="2:8" x14ac:dyDescent="0.4">
      <c r="B9" s="6" t="s">
        <v>80</v>
      </c>
      <c r="C9" t="s">
        <v>79</v>
      </c>
      <c r="D9" t="s">
        <v>78</v>
      </c>
      <c r="E9" s="4" t="str">
        <f t="shared" si="0"/>
        <v/>
      </c>
      <c r="G9" s="4"/>
    </row>
    <row r="10" spans="2:8" x14ac:dyDescent="0.4">
      <c r="B10" s="6" t="s">
        <v>77</v>
      </c>
      <c r="C10" t="s">
        <v>76</v>
      </c>
      <c r="D10" t="s">
        <v>75</v>
      </c>
      <c r="E10" s="4" t="str">
        <f t="shared" si="0"/>
        <v/>
      </c>
      <c r="G10" s="4"/>
    </row>
    <row r="11" spans="2:8" x14ac:dyDescent="0.4">
      <c r="B11" s="6" t="s">
        <v>74</v>
      </c>
      <c r="C11" t="s">
        <v>16</v>
      </c>
      <c r="D11" t="s">
        <v>15</v>
      </c>
      <c r="E11" s="4" t="str">
        <f t="shared" si="0"/>
        <v/>
      </c>
      <c r="G11" s="4"/>
    </row>
    <row r="12" spans="2:8" x14ac:dyDescent="0.4">
      <c r="B12" s="6" t="s">
        <v>73</v>
      </c>
      <c r="C12" t="s">
        <v>11</v>
      </c>
      <c r="D12" t="s">
        <v>10</v>
      </c>
      <c r="E12" s="4" t="str">
        <f t="shared" si="0"/>
        <v/>
      </c>
      <c r="G12" s="4"/>
    </row>
    <row r="13" spans="2:8" x14ac:dyDescent="0.4">
      <c r="B13" s="6" t="s">
        <v>72</v>
      </c>
      <c r="C13" t="s">
        <v>71</v>
      </c>
      <c r="D13" t="s">
        <v>70</v>
      </c>
      <c r="E13" s="4" t="str">
        <f t="shared" si="0"/>
        <v/>
      </c>
      <c r="G13" s="4"/>
    </row>
    <row r="14" spans="2:8" x14ac:dyDescent="0.4">
      <c r="B14" s="6" t="s">
        <v>69</v>
      </c>
      <c r="C14" t="s">
        <v>68</v>
      </c>
      <c r="D14" t="s">
        <v>67</v>
      </c>
      <c r="E14" s="4" t="str">
        <f t="shared" si="0"/>
        <v/>
      </c>
      <c r="G14" s="4"/>
    </row>
    <row r="15" spans="2:8" x14ac:dyDescent="0.4">
      <c r="B15" s="6" t="s">
        <v>66</v>
      </c>
      <c r="C15" t="s">
        <v>65</v>
      </c>
      <c r="D15" t="s">
        <v>10</v>
      </c>
      <c r="E15" s="4" t="str">
        <f t="shared" si="0"/>
        <v/>
      </c>
      <c r="G15" s="4"/>
    </row>
    <row r="16" spans="2:8" x14ac:dyDescent="0.4">
      <c r="B16" s="6" t="s">
        <v>64</v>
      </c>
      <c r="C16" t="s">
        <v>63</v>
      </c>
      <c r="D16" t="s">
        <v>62</v>
      </c>
      <c r="E16" s="4" t="str">
        <f t="shared" si="0"/>
        <v/>
      </c>
      <c r="G16" s="4"/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79C4A-C2DF-4D9C-8945-EF106C00F2DD}">
  <dimension ref="B1:H16"/>
  <sheetViews>
    <sheetView workbookViewId="0"/>
  </sheetViews>
  <sheetFormatPr defaultRowHeight="18.75" x14ac:dyDescent="0.4"/>
  <cols>
    <col min="1" max="1" width="3" customWidth="1"/>
    <col min="5" max="5" width="11.375" customWidth="1"/>
    <col min="6" max="6" width="27.625" bestFit="1" customWidth="1"/>
    <col min="7" max="7" width="13.125" customWidth="1"/>
    <col min="8" max="8" width="23.75" customWidth="1"/>
  </cols>
  <sheetData>
    <row r="1" spans="2:8" x14ac:dyDescent="0.4">
      <c r="B1" s="9" t="s">
        <v>103</v>
      </c>
      <c r="C1" s="7" t="s">
        <v>49</v>
      </c>
      <c r="D1" s="7" t="s">
        <v>48</v>
      </c>
      <c r="E1" s="8" t="s">
        <v>47</v>
      </c>
      <c r="F1" s="7" t="s">
        <v>102</v>
      </c>
      <c r="G1" s="8" t="s">
        <v>46</v>
      </c>
      <c r="H1" s="7" t="s">
        <v>45</v>
      </c>
    </row>
    <row r="2" spans="2:8" x14ac:dyDescent="0.4">
      <c r="B2" s="6" t="s">
        <v>101</v>
      </c>
      <c r="C2" t="s">
        <v>100</v>
      </c>
      <c r="D2" t="s">
        <v>99</v>
      </c>
      <c r="E2" s="4">
        <v>2521115</v>
      </c>
      <c r="F2" t="s">
        <v>117</v>
      </c>
      <c r="G2" s="4"/>
    </row>
    <row r="3" spans="2:8" x14ac:dyDescent="0.4">
      <c r="B3" s="6" t="s">
        <v>98</v>
      </c>
      <c r="C3" t="s">
        <v>97</v>
      </c>
      <c r="D3" t="s">
        <v>96</v>
      </c>
      <c r="E3" s="4">
        <v>1680064</v>
      </c>
      <c r="F3" t="s">
        <v>116</v>
      </c>
      <c r="G3" s="4"/>
    </row>
    <row r="4" spans="2:8" x14ac:dyDescent="0.4">
      <c r="B4" s="6" t="s">
        <v>95</v>
      </c>
      <c r="C4" t="s">
        <v>94</v>
      </c>
      <c r="D4" t="s">
        <v>93</v>
      </c>
      <c r="E4" s="4">
        <v>8620969</v>
      </c>
      <c r="F4" t="s">
        <v>115</v>
      </c>
      <c r="G4" s="4"/>
    </row>
    <row r="5" spans="2:8" x14ac:dyDescent="0.4">
      <c r="B5" s="6" t="s">
        <v>92</v>
      </c>
      <c r="C5" t="s">
        <v>91</v>
      </c>
      <c r="D5" t="s">
        <v>90</v>
      </c>
      <c r="E5" s="4">
        <v>8920806</v>
      </c>
      <c r="F5" t="s">
        <v>114</v>
      </c>
      <c r="G5" s="4"/>
    </row>
    <row r="6" spans="2:8" x14ac:dyDescent="0.4">
      <c r="B6" s="6" t="s">
        <v>89</v>
      </c>
      <c r="C6" t="s">
        <v>88</v>
      </c>
      <c r="D6" t="s">
        <v>87</v>
      </c>
      <c r="E6" s="4">
        <v>2702224</v>
      </c>
      <c r="F6" t="s">
        <v>109</v>
      </c>
      <c r="G6" s="4"/>
    </row>
    <row r="7" spans="2:8" x14ac:dyDescent="0.4">
      <c r="B7" s="6" t="s">
        <v>86</v>
      </c>
      <c r="C7" t="s">
        <v>85</v>
      </c>
      <c r="D7" t="s">
        <v>84</v>
      </c>
      <c r="E7" s="4">
        <v>1660003</v>
      </c>
      <c r="F7" t="s">
        <v>108</v>
      </c>
      <c r="G7" s="4"/>
    </row>
    <row r="8" spans="2:8" x14ac:dyDescent="0.4">
      <c r="B8" s="6" t="s">
        <v>83</v>
      </c>
      <c r="C8" t="s">
        <v>82</v>
      </c>
      <c r="D8" t="s">
        <v>81</v>
      </c>
      <c r="E8" s="4">
        <v>2130026</v>
      </c>
      <c r="F8" t="s">
        <v>107</v>
      </c>
      <c r="G8" s="4"/>
    </row>
    <row r="9" spans="2:8" x14ac:dyDescent="0.4">
      <c r="B9" s="6" t="s">
        <v>80</v>
      </c>
      <c r="C9" t="s">
        <v>79</v>
      </c>
      <c r="D9" t="s">
        <v>78</v>
      </c>
      <c r="E9" s="4">
        <v>5540001</v>
      </c>
      <c r="F9" t="s">
        <v>113</v>
      </c>
      <c r="G9" s="4"/>
    </row>
    <row r="10" spans="2:8" x14ac:dyDescent="0.4">
      <c r="B10" s="6" t="s">
        <v>77</v>
      </c>
      <c r="C10" t="s">
        <v>76</v>
      </c>
      <c r="D10" t="s">
        <v>75</v>
      </c>
      <c r="E10" s="4">
        <v>5550001</v>
      </c>
      <c r="F10" t="s">
        <v>112</v>
      </c>
      <c r="G10" s="4"/>
    </row>
    <row r="11" spans="2:8" x14ac:dyDescent="0.4">
      <c r="B11" s="6" t="s">
        <v>74</v>
      </c>
      <c r="C11" t="s">
        <v>16</v>
      </c>
      <c r="D11" t="s">
        <v>15</v>
      </c>
      <c r="E11" s="4">
        <v>3580002</v>
      </c>
      <c r="F11" t="s">
        <v>111</v>
      </c>
      <c r="G11" s="4"/>
    </row>
    <row r="12" spans="2:8" x14ac:dyDescent="0.4">
      <c r="B12" s="6" t="s">
        <v>73</v>
      </c>
      <c r="C12" t="s">
        <v>11</v>
      </c>
      <c r="D12" t="s">
        <v>10</v>
      </c>
      <c r="E12" s="4">
        <v>6408273</v>
      </c>
      <c r="F12" t="s">
        <v>110</v>
      </c>
      <c r="G12" s="4"/>
    </row>
    <row r="13" spans="2:8" x14ac:dyDescent="0.4">
      <c r="B13" s="6" t="s">
        <v>72</v>
      </c>
      <c r="C13" t="s">
        <v>71</v>
      </c>
      <c r="D13" t="s">
        <v>70</v>
      </c>
      <c r="E13" s="4">
        <v>2702224</v>
      </c>
      <c r="F13" t="s">
        <v>109</v>
      </c>
      <c r="G13" s="4"/>
    </row>
    <row r="14" spans="2:8" x14ac:dyDescent="0.4">
      <c r="B14" s="6" t="s">
        <v>69</v>
      </c>
      <c r="C14" t="s">
        <v>68</v>
      </c>
      <c r="D14" t="s">
        <v>67</v>
      </c>
      <c r="E14" s="4">
        <v>1660003</v>
      </c>
      <c r="F14" t="s">
        <v>108</v>
      </c>
      <c r="G14" s="4"/>
    </row>
    <row r="15" spans="2:8" x14ac:dyDescent="0.4">
      <c r="B15" s="6" t="s">
        <v>66</v>
      </c>
      <c r="C15" t="s">
        <v>65</v>
      </c>
      <c r="D15" t="s">
        <v>10</v>
      </c>
      <c r="E15" s="4">
        <v>2130026</v>
      </c>
      <c r="F15" t="s">
        <v>107</v>
      </c>
      <c r="G15" s="4"/>
    </row>
    <row r="16" spans="2:8" x14ac:dyDescent="0.4">
      <c r="B16" s="6" t="s">
        <v>64</v>
      </c>
      <c r="C16" t="s">
        <v>63</v>
      </c>
      <c r="D16" t="s">
        <v>62</v>
      </c>
      <c r="E16" s="4">
        <v>3300042</v>
      </c>
      <c r="F16" t="s">
        <v>106</v>
      </c>
      <c r="G16" s="4"/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B48CC-4D2A-4FA9-BC79-C4E509916CB4}">
  <dimension ref="B1:H16"/>
  <sheetViews>
    <sheetView workbookViewId="0"/>
  </sheetViews>
  <sheetFormatPr defaultRowHeight="18.75" x14ac:dyDescent="0.4"/>
  <cols>
    <col min="1" max="1" width="3" customWidth="1"/>
    <col min="5" max="5" width="11.375" customWidth="1"/>
    <col min="6" max="6" width="27.625" bestFit="1" customWidth="1"/>
    <col min="7" max="7" width="13.125" customWidth="1"/>
    <col min="8" max="8" width="23.75" customWidth="1"/>
  </cols>
  <sheetData>
    <row r="1" spans="2:8" x14ac:dyDescent="0.4">
      <c r="B1" s="9" t="s">
        <v>103</v>
      </c>
      <c r="C1" s="7" t="s">
        <v>49</v>
      </c>
      <c r="D1" s="7" t="s">
        <v>48</v>
      </c>
      <c r="E1" s="8" t="s">
        <v>47</v>
      </c>
      <c r="F1" s="7" t="s">
        <v>102</v>
      </c>
      <c r="G1" s="8" t="s">
        <v>46</v>
      </c>
      <c r="H1" s="7" t="s">
        <v>45</v>
      </c>
    </row>
    <row r="2" spans="2:8" x14ac:dyDescent="0.4">
      <c r="B2" s="6" t="s">
        <v>101</v>
      </c>
      <c r="C2" t="s">
        <v>100</v>
      </c>
      <c r="D2" t="s">
        <v>99</v>
      </c>
      <c r="E2" s="4">
        <v>2521115</v>
      </c>
      <c r="F2" t="s">
        <v>117</v>
      </c>
      <c r="G2" s="4" t="str">
        <f t="shared" ref="G2:G16" si="0">IF(MID(F2,4,1)="県",LEFT(F2,4),LEFT(F2,3))</f>
        <v>神奈川県</v>
      </c>
    </row>
    <row r="3" spans="2:8" x14ac:dyDescent="0.4">
      <c r="B3" s="6" t="s">
        <v>98</v>
      </c>
      <c r="C3" t="s">
        <v>97</v>
      </c>
      <c r="D3" t="s">
        <v>96</v>
      </c>
      <c r="E3" s="4">
        <v>1680064</v>
      </c>
      <c r="F3" t="s">
        <v>116</v>
      </c>
      <c r="G3" s="4" t="str">
        <f t="shared" si="0"/>
        <v>東京都</v>
      </c>
    </row>
    <row r="4" spans="2:8" x14ac:dyDescent="0.4">
      <c r="B4" s="6" t="s">
        <v>95</v>
      </c>
      <c r="C4" t="s">
        <v>94</v>
      </c>
      <c r="D4" t="s">
        <v>93</v>
      </c>
      <c r="E4" s="4">
        <v>8620969</v>
      </c>
      <c r="F4" t="s">
        <v>115</v>
      </c>
      <c r="G4" s="4" t="str">
        <f t="shared" si="0"/>
        <v>熊本県</v>
      </c>
    </row>
    <row r="5" spans="2:8" x14ac:dyDescent="0.4">
      <c r="B5" s="6" t="s">
        <v>92</v>
      </c>
      <c r="C5" t="s">
        <v>91</v>
      </c>
      <c r="D5" t="s">
        <v>90</v>
      </c>
      <c r="E5" s="4">
        <v>8920806</v>
      </c>
      <c r="F5" t="s">
        <v>114</v>
      </c>
      <c r="G5" s="4" t="str">
        <f t="shared" si="0"/>
        <v>鹿児島県</v>
      </c>
    </row>
    <row r="6" spans="2:8" x14ac:dyDescent="0.4">
      <c r="B6" s="6" t="s">
        <v>89</v>
      </c>
      <c r="C6" t="s">
        <v>88</v>
      </c>
      <c r="D6" t="s">
        <v>87</v>
      </c>
      <c r="E6" s="4">
        <v>2702224</v>
      </c>
      <c r="F6" t="s">
        <v>109</v>
      </c>
      <c r="G6" s="4" t="str">
        <f t="shared" si="0"/>
        <v>千葉県</v>
      </c>
    </row>
    <row r="7" spans="2:8" x14ac:dyDescent="0.4">
      <c r="B7" s="6" t="s">
        <v>86</v>
      </c>
      <c r="C7" t="s">
        <v>85</v>
      </c>
      <c r="D7" t="s">
        <v>84</v>
      </c>
      <c r="E7" s="4">
        <v>1660003</v>
      </c>
      <c r="F7" t="s">
        <v>108</v>
      </c>
      <c r="G7" s="4" t="str">
        <f t="shared" si="0"/>
        <v>東京都</v>
      </c>
    </row>
    <row r="8" spans="2:8" x14ac:dyDescent="0.4">
      <c r="B8" s="6" t="s">
        <v>83</v>
      </c>
      <c r="C8" t="s">
        <v>82</v>
      </c>
      <c r="D8" t="s">
        <v>81</v>
      </c>
      <c r="E8" s="4">
        <v>2130026</v>
      </c>
      <c r="F8" t="s">
        <v>107</v>
      </c>
      <c r="G8" s="4" t="str">
        <f t="shared" si="0"/>
        <v>神奈川県</v>
      </c>
    </row>
    <row r="9" spans="2:8" x14ac:dyDescent="0.4">
      <c r="B9" s="6" t="s">
        <v>80</v>
      </c>
      <c r="C9" t="s">
        <v>79</v>
      </c>
      <c r="D9" t="s">
        <v>78</v>
      </c>
      <c r="E9" s="4">
        <v>5540001</v>
      </c>
      <c r="F9" t="s">
        <v>113</v>
      </c>
      <c r="G9" s="4" t="str">
        <f t="shared" si="0"/>
        <v>大阪府</v>
      </c>
    </row>
    <row r="10" spans="2:8" x14ac:dyDescent="0.4">
      <c r="B10" s="6" t="s">
        <v>77</v>
      </c>
      <c r="C10" t="s">
        <v>76</v>
      </c>
      <c r="D10" t="s">
        <v>75</v>
      </c>
      <c r="E10" s="4">
        <v>5550001</v>
      </c>
      <c r="F10" t="s">
        <v>112</v>
      </c>
      <c r="G10" s="4" t="str">
        <f t="shared" si="0"/>
        <v>大阪府</v>
      </c>
    </row>
    <row r="11" spans="2:8" x14ac:dyDescent="0.4">
      <c r="B11" s="6" t="s">
        <v>74</v>
      </c>
      <c r="C11" t="s">
        <v>16</v>
      </c>
      <c r="D11" t="s">
        <v>15</v>
      </c>
      <c r="E11" s="4">
        <v>3580002</v>
      </c>
      <c r="F11" t="s">
        <v>111</v>
      </c>
      <c r="G11" s="4" t="str">
        <f t="shared" si="0"/>
        <v>埼玉県</v>
      </c>
    </row>
    <row r="12" spans="2:8" x14ac:dyDescent="0.4">
      <c r="B12" s="6" t="s">
        <v>73</v>
      </c>
      <c r="C12" t="s">
        <v>11</v>
      </c>
      <c r="D12" t="s">
        <v>10</v>
      </c>
      <c r="E12" s="4">
        <v>6408273</v>
      </c>
      <c r="F12" t="s">
        <v>110</v>
      </c>
      <c r="G12" s="4" t="str">
        <f t="shared" si="0"/>
        <v>和歌山県</v>
      </c>
    </row>
    <row r="13" spans="2:8" x14ac:dyDescent="0.4">
      <c r="B13" s="6" t="s">
        <v>72</v>
      </c>
      <c r="C13" t="s">
        <v>71</v>
      </c>
      <c r="D13" t="s">
        <v>70</v>
      </c>
      <c r="E13" s="4">
        <v>2702224</v>
      </c>
      <c r="F13" t="s">
        <v>109</v>
      </c>
      <c r="G13" s="4" t="str">
        <f t="shared" si="0"/>
        <v>千葉県</v>
      </c>
    </row>
    <row r="14" spans="2:8" x14ac:dyDescent="0.4">
      <c r="B14" s="6" t="s">
        <v>69</v>
      </c>
      <c r="C14" t="s">
        <v>68</v>
      </c>
      <c r="D14" t="s">
        <v>67</v>
      </c>
      <c r="E14" s="4">
        <v>1660003</v>
      </c>
      <c r="F14" t="s">
        <v>108</v>
      </c>
      <c r="G14" s="4" t="str">
        <f t="shared" si="0"/>
        <v>東京都</v>
      </c>
    </row>
    <row r="15" spans="2:8" x14ac:dyDescent="0.4">
      <c r="B15" s="6" t="s">
        <v>66</v>
      </c>
      <c r="C15" t="s">
        <v>65</v>
      </c>
      <c r="D15" t="s">
        <v>10</v>
      </c>
      <c r="E15" s="4">
        <v>2130026</v>
      </c>
      <c r="F15" t="s">
        <v>107</v>
      </c>
      <c r="G15" s="4" t="str">
        <f t="shared" si="0"/>
        <v>神奈川県</v>
      </c>
    </row>
    <row r="16" spans="2:8" x14ac:dyDescent="0.4">
      <c r="B16" s="6" t="s">
        <v>64</v>
      </c>
      <c r="C16" t="s">
        <v>63</v>
      </c>
      <c r="D16" t="s">
        <v>62</v>
      </c>
      <c r="E16" s="4">
        <v>3300042</v>
      </c>
      <c r="F16" t="s">
        <v>106</v>
      </c>
      <c r="G16" s="4" t="str">
        <f t="shared" si="0"/>
        <v>埼玉県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0020B-84F8-4CFA-89ED-7FC459650D30}">
  <dimension ref="B1:H16"/>
  <sheetViews>
    <sheetView workbookViewId="0"/>
  </sheetViews>
  <sheetFormatPr defaultRowHeight="18.75" x14ac:dyDescent="0.4"/>
  <cols>
    <col min="1" max="1" width="3" customWidth="1"/>
    <col min="5" max="5" width="11.375" customWidth="1"/>
    <col min="6" max="6" width="27.625" bestFit="1" customWidth="1"/>
    <col min="7" max="7" width="13.125" customWidth="1"/>
    <col min="8" max="8" width="23.75" customWidth="1"/>
  </cols>
  <sheetData>
    <row r="1" spans="2:8" x14ac:dyDescent="0.4">
      <c r="B1" s="9" t="s">
        <v>103</v>
      </c>
      <c r="C1" s="7" t="s">
        <v>49</v>
      </c>
      <c r="D1" s="7" t="s">
        <v>48</v>
      </c>
      <c r="E1" s="8" t="s">
        <v>47</v>
      </c>
      <c r="F1" s="7" t="s">
        <v>102</v>
      </c>
      <c r="G1" s="8" t="s">
        <v>46</v>
      </c>
      <c r="H1" s="7" t="s">
        <v>45</v>
      </c>
    </row>
    <row r="2" spans="2:8" x14ac:dyDescent="0.4">
      <c r="B2" s="6" t="s">
        <v>101</v>
      </c>
      <c r="C2" t="s">
        <v>100</v>
      </c>
      <c r="D2" t="s">
        <v>99</v>
      </c>
      <c r="E2" s="4">
        <v>2521115</v>
      </c>
      <c r="F2" t="s">
        <v>117</v>
      </c>
      <c r="G2" s="4" t="str">
        <f t="shared" ref="G2:G16" si="0">IF(MID(F2,4,1)="県",LEFT(F2,4),LEFT(F2,3))</f>
        <v>神奈川県</v>
      </c>
    </row>
    <row r="3" spans="2:8" x14ac:dyDescent="0.4">
      <c r="B3" s="6" t="s">
        <v>98</v>
      </c>
      <c r="C3" t="s">
        <v>97</v>
      </c>
      <c r="D3" t="s">
        <v>96</v>
      </c>
      <c r="E3" s="4">
        <v>1680064</v>
      </c>
      <c r="F3" t="s">
        <v>116</v>
      </c>
      <c r="G3" s="4" t="str">
        <f t="shared" si="0"/>
        <v>東京都</v>
      </c>
    </row>
    <row r="4" spans="2:8" x14ac:dyDescent="0.4">
      <c r="B4" s="6" t="s">
        <v>95</v>
      </c>
      <c r="C4" t="s">
        <v>94</v>
      </c>
      <c r="D4" t="s">
        <v>93</v>
      </c>
      <c r="E4" s="4">
        <v>8620969</v>
      </c>
      <c r="F4" t="s">
        <v>115</v>
      </c>
      <c r="G4" s="4" t="str">
        <f t="shared" si="0"/>
        <v>熊本県</v>
      </c>
    </row>
    <row r="5" spans="2:8" x14ac:dyDescent="0.4">
      <c r="B5" s="6" t="s">
        <v>92</v>
      </c>
      <c r="C5" t="s">
        <v>91</v>
      </c>
      <c r="D5" t="s">
        <v>90</v>
      </c>
      <c r="E5" s="4">
        <v>8920806</v>
      </c>
      <c r="F5" t="s">
        <v>114</v>
      </c>
      <c r="G5" s="4" t="str">
        <f t="shared" si="0"/>
        <v>鹿児島県</v>
      </c>
    </row>
    <row r="6" spans="2:8" x14ac:dyDescent="0.4">
      <c r="B6" s="6" t="s">
        <v>89</v>
      </c>
      <c r="C6" t="s">
        <v>88</v>
      </c>
      <c r="D6" t="s">
        <v>87</v>
      </c>
      <c r="E6" s="4">
        <v>2702224</v>
      </c>
      <c r="F6" t="s">
        <v>109</v>
      </c>
      <c r="G6" s="4" t="str">
        <f t="shared" si="0"/>
        <v>千葉県</v>
      </c>
    </row>
    <row r="7" spans="2:8" x14ac:dyDescent="0.4">
      <c r="B7" s="6" t="s">
        <v>86</v>
      </c>
      <c r="C7" t="s">
        <v>85</v>
      </c>
      <c r="D7" t="s">
        <v>84</v>
      </c>
      <c r="E7" s="4">
        <v>1660003</v>
      </c>
      <c r="F7" t="s">
        <v>108</v>
      </c>
      <c r="G7" s="4" t="str">
        <f t="shared" si="0"/>
        <v>東京都</v>
      </c>
    </row>
    <row r="8" spans="2:8" x14ac:dyDescent="0.4">
      <c r="B8" s="6" t="s">
        <v>83</v>
      </c>
      <c r="C8" t="s">
        <v>82</v>
      </c>
      <c r="D8" t="s">
        <v>81</v>
      </c>
      <c r="E8" s="4">
        <v>2130026</v>
      </c>
      <c r="F8" t="s">
        <v>107</v>
      </c>
      <c r="G8" s="4" t="str">
        <f t="shared" si="0"/>
        <v>神奈川県</v>
      </c>
    </row>
    <row r="9" spans="2:8" x14ac:dyDescent="0.4">
      <c r="B9" s="6" t="s">
        <v>80</v>
      </c>
      <c r="C9" t="s">
        <v>79</v>
      </c>
      <c r="D9" t="s">
        <v>78</v>
      </c>
      <c r="E9" s="4">
        <v>5540001</v>
      </c>
      <c r="F9" t="s">
        <v>113</v>
      </c>
      <c r="G9" s="4" t="str">
        <f t="shared" si="0"/>
        <v>大阪府</v>
      </c>
    </row>
    <row r="10" spans="2:8" x14ac:dyDescent="0.4">
      <c r="B10" s="6" t="s">
        <v>77</v>
      </c>
      <c r="C10" t="s">
        <v>76</v>
      </c>
      <c r="D10" t="s">
        <v>75</v>
      </c>
      <c r="E10" s="4">
        <v>5550001</v>
      </c>
      <c r="F10" t="s">
        <v>112</v>
      </c>
      <c r="G10" s="4" t="str">
        <f t="shared" si="0"/>
        <v>大阪府</v>
      </c>
    </row>
    <row r="11" spans="2:8" x14ac:dyDescent="0.4">
      <c r="B11" s="6" t="s">
        <v>74</v>
      </c>
      <c r="C11" t="s">
        <v>16</v>
      </c>
      <c r="D11" t="s">
        <v>15</v>
      </c>
      <c r="E11" s="4">
        <v>3580002</v>
      </c>
      <c r="F11" t="s">
        <v>111</v>
      </c>
      <c r="G11" s="4" t="str">
        <f t="shared" si="0"/>
        <v>埼玉県</v>
      </c>
    </row>
    <row r="12" spans="2:8" x14ac:dyDescent="0.4">
      <c r="B12" s="6" t="s">
        <v>73</v>
      </c>
      <c r="C12" t="s">
        <v>11</v>
      </c>
      <c r="D12" t="s">
        <v>10</v>
      </c>
      <c r="E12" s="4">
        <v>6408273</v>
      </c>
      <c r="F12" t="s">
        <v>110</v>
      </c>
      <c r="G12" s="4" t="str">
        <f t="shared" si="0"/>
        <v>和歌山県</v>
      </c>
    </row>
    <row r="13" spans="2:8" x14ac:dyDescent="0.4">
      <c r="B13" s="6" t="s">
        <v>72</v>
      </c>
      <c r="C13" t="s">
        <v>71</v>
      </c>
      <c r="D13" t="s">
        <v>70</v>
      </c>
      <c r="E13" s="4">
        <v>2702224</v>
      </c>
      <c r="F13" t="s">
        <v>109</v>
      </c>
      <c r="G13" s="4" t="str">
        <f t="shared" si="0"/>
        <v>千葉県</v>
      </c>
    </row>
    <row r="14" spans="2:8" x14ac:dyDescent="0.4">
      <c r="B14" s="6" t="s">
        <v>69</v>
      </c>
      <c r="C14" t="s">
        <v>68</v>
      </c>
      <c r="D14" t="s">
        <v>67</v>
      </c>
      <c r="E14" s="4">
        <v>1660003</v>
      </c>
      <c r="F14" t="s">
        <v>108</v>
      </c>
      <c r="G14" s="4" t="str">
        <f t="shared" si="0"/>
        <v>東京都</v>
      </c>
    </row>
    <row r="15" spans="2:8" x14ac:dyDescent="0.4">
      <c r="B15" s="6" t="s">
        <v>66</v>
      </c>
      <c r="C15" t="s">
        <v>65</v>
      </c>
      <c r="D15" t="s">
        <v>10</v>
      </c>
      <c r="E15" s="4">
        <v>2130026</v>
      </c>
      <c r="F15" t="s">
        <v>107</v>
      </c>
      <c r="G15" s="4" t="str">
        <f t="shared" si="0"/>
        <v>神奈川県</v>
      </c>
    </row>
    <row r="16" spans="2:8" x14ac:dyDescent="0.4">
      <c r="B16" s="6" t="s">
        <v>64</v>
      </c>
      <c r="C16" t="s">
        <v>63</v>
      </c>
      <c r="D16" t="s">
        <v>62</v>
      </c>
      <c r="E16" s="4">
        <v>3300042</v>
      </c>
      <c r="F16" t="s">
        <v>106</v>
      </c>
      <c r="G16" s="4" t="str">
        <f t="shared" si="0"/>
        <v>埼玉県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F340E-6E81-4AD3-8CB5-B24EEED41AD1}">
  <dimension ref="B1:H16"/>
  <sheetViews>
    <sheetView workbookViewId="0"/>
  </sheetViews>
  <sheetFormatPr defaultRowHeight="18.75" x14ac:dyDescent="0.4"/>
  <cols>
    <col min="1" max="1" width="3" customWidth="1"/>
    <col min="5" max="5" width="11.375" customWidth="1"/>
    <col min="6" max="6" width="27.625" bestFit="1" customWidth="1"/>
    <col min="7" max="7" width="13.125" customWidth="1"/>
    <col min="8" max="8" width="23.75" customWidth="1"/>
  </cols>
  <sheetData>
    <row r="1" spans="2:8" x14ac:dyDescent="0.4">
      <c r="B1" s="9" t="s">
        <v>103</v>
      </c>
      <c r="C1" s="7" t="s">
        <v>49</v>
      </c>
      <c r="D1" s="7" t="s">
        <v>48</v>
      </c>
      <c r="E1" s="8" t="s">
        <v>47</v>
      </c>
      <c r="F1" s="7" t="s">
        <v>102</v>
      </c>
      <c r="G1" s="8" t="s">
        <v>46</v>
      </c>
      <c r="H1" s="7" t="s">
        <v>45</v>
      </c>
    </row>
    <row r="2" spans="2:8" x14ac:dyDescent="0.4">
      <c r="B2" s="6" t="s">
        <v>101</v>
      </c>
      <c r="C2" t="s">
        <v>100</v>
      </c>
      <c r="D2" t="s">
        <v>99</v>
      </c>
      <c r="E2" s="4">
        <v>2521115</v>
      </c>
      <c r="F2" t="s">
        <v>117</v>
      </c>
      <c r="G2" s="4" t="str">
        <f t="shared" ref="G2:G16" si="0">IF(MID(F2,4,1)="県",LEFT(F2,4),LEFT(F2,3))</f>
        <v>神奈川県</v>
      </c>
      <c r="H2" t="str">
        <f t="shared" ref="H2:H16" si="1">SUBSTITUTE(F2,G2,"")</f>
        <v>綾瀬市落合南</v>
      </c>
    </row>
    <row r="3" spans="2:8" x14ac:dyDescent="0.4">
      <c r="B3" s="6" t="s">
        <v>98</v>
      </c>
      <c r="C3" t="s">
        <v>97</v>
      </c>
      <c r="D3" t="s">
        <v>96</v>
      </c>
      <c r="E3" s="4">
        <v>1680064</v>
      </c>
      <c r="F3" t="s">
        <v>116</v>
      </c>
      <c r="G3" s="4" t="str">
        <f t="shared" si="0"/>
        <v>東京都</v>
      </c>
      <c r="H3" t="str">
        <f t="shared" si="1"/>
        <v>杉並区永福</v>
      </c>
    </row>
    <row r="4" spans="2:8" x14ac:dyDescent="0.4">
      <c r="B4" s="6" t="s">
        <v>95</v>
      </c>
      <c r="C4" t="s">
        <v>94</v>
      </c>
      <c r="D4" t="s">
        <v>93</v>
      </c>
      <c r="E4" s="4">
        <v>8620969</v>
      </c>
      <c r="F4" t="s">
        <v>115</v>
      </c>
      <c r="G4" s="4" t="str">
        <f t="shared" si="0"/>
        <v>熊本県</v>
      </c>
      <c r="H4" t="str">
        <f t="shared" si="1"/>
        <v>熊本市南区良町</v>
      </c>
    </row>
    <row r="5" spans="2:8" x14ac:dyDescent="0.4">
      <c r="B5" s="6" t="s">
        <v>92</v>
      </c>
      <c r="C5" t="s">
        <v>91</v>
      </c>
      <c r="D5" t="s">
        <v>90</v>
      </c>
      <c r="E5" s="4">
        <v>8920806</v>
      </c>
      <c r="F5" t="s">
        <v>114</v>
      </c>
      <c r="G5" s="4" t="str">
        <f t="shared" si="0"/>
        <v>鹿児島県</v>
      </c>
      <c r="H5" t="str">
        <f t="shared" si="1"/>
        <v>鹿児島市池之上町</v>
      </c>
    </row>
    <row r="6" spans="2:8" x14ac:dyDescent="0.4">
      <c r="B6" s="6" t="s">
        <v>89</v>
      </c>
      <c r="C6" t="s">
        <v>88</v>
      </c>
      <c r="D6" t="s">
        <v>87</v>
      </c>
      <c r="E6" s="4">
        <v>2702224</v>
      </c>
      <c r="F6" t="s">
        <v>109</v>
      </c>
      <c r="G6" s="4" t="str">
        <f t="shared" si="0"/>
        <v>千葉県</v>
      </c>
      <c r="H6" t="str">
        <f t="shared" si="1"/>
        <v>松戸市大橋</v>
      </c>
    </row>
    <row r="7" spans="2:8" x14ac:dyDescent="0.4">
      <c r="B7" s="6" t="s">
        <v>86</v>
      </c>
      <c r="C7" t="s">
        <v>85</v>
      </c>
      <c r="D7" t="s">
        <v>84</v>
      </c>
      <c r="E7" s="4">
        <v>1660003</v>
      </c>
      <c r="F7" t="s">
        <v>108</v>
      </c>
      <c r="G7" s="4" t="str">
        <f t="shared" si="0"/>
        <v>東京都</v>
      </c>
      <c r="H7" t="str">
        <f t="shared" si="1"/>
        <v>杉並区高円寺南</v>
      </c>
    </row>
    <row r="8" spans="2:8" x14ac:dyDescent="0.4">
      <c r="B8" s="6" t="s">
        <v>83</v>
      </c>
      <c r="C8" t="s">
        <v>82</v>
      </c>
      <c r="D8" t="s">
        <v>81</v>
      </c>
      <c r="E8" s="4">
        <v>2130026</v>
      </c>
      <c r="F8" t="s">
        <v>107</v>
      </c>
      <c r="G8" s="4" t="str">
        <f t="shared" si="0"/>
        <v>神奈川県</v>
      </c>
      <c r="H8" t="str">
        <f t="shared" si="1"/>
        <v>川崎市高津区久末</v>
      </c>
    </row>
    <row r="9" spans="2:8" x14ac:dyDescent="0.4">
      <c r="B9" s="6" t="s">
        <v>80</v>
      </c>
      <c r="C9" t="s">
        <v>79</v>
      </c>
      <c r="D9" t="s">
        <v>78</v>
      </c>
      <c r="E9" s="4">
        <v>5540001</v>
      </c>
      <c r="F9" t="s">
        <v>113</v>
      </c>
      <c r="G9" s="4" t="str">
        <f t="shared" si="0"/>
        <v>大阪府</v>
      </c>
      <c r="H9" t="str">
        <f t="shared" si="1"/>
        <v>大阪市此花区高見</v>
      </c>
    </row>
    <row r="10" spans="2:8" x14ac:dyDescent="0.4">
      <c r="B10" s="6" t="s">
        <v>77</v>
      </c>
      <c r="C10" t="s">
        <v>76</v>
      </c>
      <c r="D10" t="s">
        <v>75</v>
      </c>
      <c r="E10" s="4">
        <v>5550001</v>
      </c>
      <c r="F10" t="s">
        <v>112</v>
      </c>
      <c r="G10" s="4" t="str">
        <f t="shared" si="0"/>
        <v>大阪府</v>
      </c>
      <c r="H10" t="str">
        <f t="shared" si="1"/>
        <v>大阪市西淀川区佃</v>
      </c>
    </row>
    <row r="11" spans="2:8" x14ac:dyDescent="0.4">
      <c r="B11" s="6" t="s">
        <v>74</v>
      </c>
      <c r="C11" t="s">
        <v>16</v>
      </c>
      <c r="D11" t="s">
        <v>15</v>
      </c>
      <c r="E11" s="4">
        <v>3580002</v>
      </c>
      <c r="F11" t="s">
        <v>111</v>
      </c>
      <c r="G11" s="4" t="str">
        <f t="shared" si="0"/>
        <v>埼玉県</v>
      </c>
      <c r="H11" t="str">
        <f t="shared" si="1"/>
        <v>入間市東町</v>
      </c>
    </row>
    <row r="12" spans="2:8" x14ac:dyDescent="0.4">
      <c r="B12" s="6" t="s">
        <v>73</v>
      </c>
      <c r="C12" t="s">
        <v>11</v>
      </c>
      <c r="D12" t="s">
        <v>10</v>
      </c>
      <c r="E12" s="4">
        <v>6408273</v>
      </c>
      <c r="F12" t="s">
        <v>110</v>
      </c>
      <c r="G12" s="4" t="str">
        <f t="shared" si="0"/>
        <v>和歌山県</v>
      </c>
      <c r="H12" t="str">
        <f t="shared" si="1"/>
        <v>和歌山市葵町</v>
      </c>
    </row>
    <row r="13" spans="2:8" x14ac:dyDescent="0.4">
      <c r="B13" s="6" t="s">
        <v>72</v>
      </c>
      <c r="C13" t="s">
        <v>71</v>
      </c>
      <c r="D13" t="s">
        <v>70</v>
      </c>
      <c r="E13" s="4">
        <v>2702224</v>
      </c>
      <c r="F13" t="s">
        <v>109</v>
      </c>
      <c r="G13" s="4" t="str">
        <f t="shared" si="0"/>
        <v>千葉県</v>
      </c>
      <c r="H13" t="str">
        <f t="shared" si="1"/>
        <v>松戸市大橋</v>
      </c>
    </row>
    <row r="14" spans="2:8" x14ac:dyDescent="0.4">
      <c r="B14" s="6" t="s">
        <v>69</v>
      </c>
      <c r="C14" t="s">
        <v>68</v>
      </c>
      <c r="D14" t="s">
        <v>67</v>
      </c>
      <c r="E14" s="4">
        <v>1660003</v>
      </c>
      <c r="F14" t="s">
        <v>108</v>
      </c>
      <c r="G14" s="4" t="str">
        <f t="shared" si="0"/>
        <v>東京都</v>
      </c>
      <c r="H14" t="str">
        <f t="shared" si="1"/>
        <v>杉並区高円寺南</v>
      </c>
    </row>
    <row r="15" spans="2:8" x14ac:dyDescent="0.4">
      <c r="B15" s="6" t="s">
        <v>66</v>
      </c>
      <c r="C15" t="s">
        <v>65</v>
      </c>
      <c r="D15" t="s">
        <v>10</v>
      </c>
      <c r="E15" s="4">
        <v>2130026</v>
      </c>
      <c r="F15" t="s">
        <v>107</v>
      </c>
      <c r="G15" s="4" t="str">
        <f t="shared" si="0"/>
        <v>神奈川県</v>
      </c>
      <c r="H15" t="str">
        <f t="shared" si="1"/>
        <v>川崎市高津区久末</v>
      </c>
    </row>
    <row r="16" spans="2:8" x14ac:dyDescent="0.4">
      <c r="B16" s="6" t="s">
        <v>64</v>
      </c>
      <c r="C16" t="s">
        <v>63</v>
      </c>
      <c r="D16" t="s">
        <v>62</v>
      </c>
      <c r="E16" s="4">
        <v>3300042</v>
      </c>
      <c r="F16" t="s">
        <v>106</v>
      </c>
      <c r="G16" s="4" t="str">
        <f t="shared" si="0"/>
        <v>埼玉県</v>
      </c>
      <c r="H16" t="str">
        <f t="shared" si="1"/>
        <v>さいたま市浦和区木崎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D45E2-277F-4ACC-B8BC-94C22400D043}">
  <dimension ref="B2:F17"/>
  <sheetViews>
    <sheetView workbookViewId="0"/>
  </sheetViews>
  <sheetFormatPr defaultRowHeight="18.75" x14ac:dyDescent="0.4"/>
  <cols>
    <col min="1" max="1" width="3.875" customWidth="1"/>
    <col min="2" max="2" width="5" customWidth="1"/>
    <col min="4" max="4" width="13.375" customWidth="1"/>
    <col min="6" max="6" width="13.375" customWidth="1"/>
  </cols>
  <sheetData>
    <row r="2" spans="2:6" x14ac:dyDescent="0.4">
      <c r="B2" s="3" t="s">
        <v>50</v>
      </c>
      <c r="C2" s="2" t="s">
        <v>49</v>
      </c>
      <c r="D2" s="2" t="s">
        <v>126</v>
      </c>
      <c r="E2" s="2" t="s">
        <v>48</v>
      </c>
      <c r="F2" s="2" t="s">
        <v>126</v>
      </c>
    </row>
    <row r="3" spans="2:6" x14ac:dyDescent="0.4">
      <c r="B3" s="10">
        <v>1</v>
      </c>
      <c r="C3" t="s">
        <v>11</v>
      </c>
      <c r="E3" t="s">
        <v>10</v>
      </c>
    </row>
    <row r="4" spans="2:6" x14ac:dyDescent="0.4">
      <c r="B4" s="10">
        <v>2</v>
      </c>
      <c r="C4" t="s">
        <v>125</v>
      </c>
      <c r="E4" t="s">
        <v>124</v>
      </c>
    </row>
    <row r="5" spans="2:6" x14ac:dyDescent="0.4">
      <c r="B5" s="10">
        <v>3</v>
      </c>
      <c r="C5" t="s">
        <v>16</v>
      </c>
      <c r="E5" t="s">
        <v>15</v>
      </c>
    </row>
    <row r="6" spans="2:6" x14ac:dyDescent="0.4">
      <c r="B6" s="10">
        <v>4</v>
      </c>
      <c r="C6" t="s">
        <v>123</v>
      </c>
      <c r="E6" t="s">
        <v>84</v>
      </c>
    </row>
    <row r="7" spans="2:6" x14ac:dyDescent="0.4">
      <c r="B7" s="10">
        <v>5</v>
      </c>
      <c r="C7" t="s">
        <v>24</v>
      </c>
      <c r="E7" t="s">
        <v>23</v>
      </c>
    </row>
    <row r="8" spans="2:6" x14ac:dyDescent="0.4">
      <c r="B8" s="10">
        <v>6</v>
      </c>
      <c r="C8" t="s">
        <v>38</v>
      </c>
      <c r="E8" t="s">
        <v>37</v>
      </c>
    </row>
    <row r="9" spans="2:6" x14ac:dyDescent="0.4">
      <c r="B9" s="10">
        <v>7</v>
      </c>
      <c r="C9" t="s">
        <v>122</v>
      </c>
      <c r="E9" t="s">
        <v>121</v>
      </c>
    </row>
    <row r="10" spans="2:6" x14ac:dyDescent="0.4">
      <c r="B10" s="10">
        <v>8</v>
      </c>
      <c r="C10" t="s">
        <v>3</v>
      </c>
      <c r="E10" t="s">
        <v>120</v>
      </c>
    </row>
    <row r="11" spans="2:6" x14ac:dyDescent="0.4">
      <c r="B11" s="10">
        <v>9</v>
      </c>
      <c r="C11" t="s">
        <v>28</v>
      </c>
      <c r="E11" t="s">
        <v>27</v>
      </c>
    </row>
    <row r="12" spans="2:6" x14ac:dyDescent="0.4">
      <c r="B12" s="10">
        <v>10</v>
      </c>
      <c r="C12" t="s">
        <v>32</v>
      </c>
      <c r="E12" t="s">
        <v>31</v>
      </c>
    </row>
    <row r="13" spans="2:6" x14ac:dyDescent="0.4">
      <c r="B13" s="10">
        <v>11</v>
      </c>
      <c r="C13" t="s">
        <v>3</v>
      </c>
      <c r="E13" t="s">
        <v>2</v>
      </c>
    </row>
    <row r="14" spans="2:6" x14ac:dyDescent="0.4">
      <c r="B14" s="10">
        <v>12</v>
      </c>
      <c r="C14" t="s">
        <v>6</v>
      </c>
      <c r="E14" t="s">
        <v>5</v>
      </c>
    </row>
    <row r="15" spans="2:6" x14ac:dyDescent="0.4">
      <c r="B15" s="10">
        <v>13</v>
      </c>
      <c r="C15" t="s">
        <v>119</v>
      </c>
      <c r="E15" t="s">
        <v>118</v>
      </c>
    </row>
    <row r="16" spans="2:6" x14ac:dyDescent="0.4">
      <c r="B16" s="10">
        <v>14</v>
      </c>
      <c r="C16" t="s">
        <v>21</v>
      </c>
      <c r="E16" t="s">
        <v>20</v>
      </c>
    </row>
    <row r="17" spans="2:5" x14ac:dyDescent="0.4">
      <c r="B17" s="10">
        <v>15</v>
      </c>
      <c r="C17" t="s">
        <v>41</v>
      </c>
      <c r="E17" t="s">
        <v>40</v>
      </c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D8FD3-7E2B-468F-BE37-48C8673C9CFA}">
  <dimension ref="B2:F17"/>
  <sheetViews>
    <sheetView workbookViewId="0"/>
  </sheetViews>
  <sheetFormatPr defaultRowHeight="18.75" x14ac:dyDescent="0.4"/>
  <cols>
    <col min="1" max="1" width="3.875" customWidth="1"/>
    <col min="2" max="2" width="5" customWidth="1"/>
    <col min="4" max="4" width="13.375" customWidth="1"/>
    <col min="6" max="6" width="13.375" customWidth="1"/>
  </cols>
  <sheetData>
    <row r="2" spans="2:6" x14ac:dyDescent="0.4">
      <c r="B2" s="3" t="s">
        <v>50</v>
      </c>
      <c r="C2" s="2" t="s">
        <v>49</v>
      </c>
      <c r="D2" s="2" t="s">
        <v>126</v>
      </c>
      <c r="E2" s="2" t="s">
        <v>48</v>
      </c>
      <c r="F2" s="2" t="s">
        <v>126</v>
      </c>
    </row>
    <row r="3" spans="2:6" x14ac:dyDescent="0.4">
      <c r="B3" s="10">
        <v>1</v>
      </c>
      <c r="C3" t="s">
        <v>11</v>
      </c>
      <c r="D3" t="str">
        <f t="shared" ref="D3:D17" si="0">PHONETIC(C3)</f>
        <v>コマダ</v>
      </c>
      <c r="E3" t="s">
        <v>10</v>
      </c>
    </row>
    <row r="4" spans="2:6" x14ac:dyDescent="0.4">
      <c r="B4" s="10">
        <v>2</v>
      </c>
      <c r="C4" t="s">
        <v>125</v>
      </c>
      <c r="D4" t="str">
        <f t="shared" si="0"/>
        <v>ナカイ</v>
      </c>
      <c r="E4" t="s">
        <v>124</v>
      </c>
    </row>
    <row r="5" spans="2:6" x14ac:dyDescent="0.4">
      <c r="B5" s="10">
        <v>3</v>
      </c>
      <c r="C5" t="s">
        <v>16</v>
      </c>
      <c r="D5" t="str">
        <f t="shared" si="0"/>
        <v>クスノキ</v>
      </c>
      <c r="E5" t="s">
        <v>15</v>
      </c>
    </row>
    <row r="6" spans="2:6" x14ac:dyDescent="0.4">
      <c r="B6" s="10">
        <v>4</v>
      </c>
      <c r="C6" t="s">
        <v>123</v>
      </c>
      <c r="D6" t="str">
        <f t="shared" si="0"/>
        <v>スダ</v>
      </c>
      <c r="E6" t="s">
        <v>84</v>
      </c>
    </row>
    <row r="7" spans="2:6" x14ac:dyDescent="0.4">
      <c r="B7" s="10">
        <v>5</v>
      </c>
      <c r="C7" t="s">
        <v>24</v>
      </c>
      <c r="D7" t="str">
        <f t="shared" si="0"/>
        <v>ウエモト</v>
      </c>
      <c r="E7" t="s">
        <v>23</v>
      </c>
    </row>
    <row r="8" spans="2:6" x14ac:dyDescent="0.4">
      <c r="B8" s="10">
        <v>6</v>
      </c>
      <c r="C8" t="s">
        <v>38</v>
      </c>
      <c r="D8" t="str">
        <f t="shared" si="0"/>
        <v>アサイ</v>
      </c>
      <c r="E8" t="s">
        <v>37</v>
      </c>
    </row>
    <row r="9" spans="2:6" x14ac:dyDescent="0.4">
      <c r="B9" s="10">
        <v>7</v>
      </c>
      <c r="C9" t="s">
        <v>122</v>
      </c>
      <c r="D9" t="str">
        <f t="shared" si="0"/>
        <v>セトウチ</v>
      </c>
      <c r="E9" t="s">
        <v>121</v>
      </c>
    </row>
    <row r="10" spans="2:6" x14ac:dyDescent="0.4">
      <c r="B10" s="10">
        <v>8</v>
      </c>
      <c r="C10" t="s">
        <v>3</v>
      </c>
      <c r="D10" t="str">
        <f t="shared" si="0"/>
        <v>シイナ</v>
      </c>
      <c r="E10" t="s">
        <v>120</v>
      </c>
    </row>
    <row r="11" spans="2:6" x14ac:dyDescent="0.4">
      <c r="B11" s="10">
        <v>9</v>
      </c>
      <c r="C11" t="s">
        <v>28</v>
      </c>
      <c r="D11" t="str">
        <f t="shared" si="0"/>
        <v>イイダ</v>
      </c>
      <c r="E11" t="s">
        <v>27</v>
      </c>
    </row>
    <row r="12" spans="2:6" x14ac:dyDescent="0.4">
      <c r="B12" s="10">
        <v>10</v>
      </c>
      <c r="C12" t="s">
        <v>32</v>
      </c>
      <c r="D12" t="str">
        <f t="shared" si="0"/>
        <v>アシキタ</v>
      </c>
      <c r="E12" t="s">
        <v>31</v>
      </c>
    </row>
    <row r="13" spans="2:6" x14ac:dyDescent="0.4">
      <c r="B13" s="10">
        <v>11</v>
      </c>
      <c r="C13" t="s">
        <v>3</v>
      </c>
      <c r="D13" t="str">
        <f t="shared" si="0"/>
        <v>シイナ</v>
      </c>
      <c r="E13" t="s">
        <v>2</v>
      </c>
    </row>
    <row r="14" spans="2:6" x14ac:dyDescent="0.4">
      <c r="B14" s="10">
        <v>12</v>
      </c>
      <c r="C14" t="s">
        <v>6</v>
      </c>
      <c r="D14" t="str">
        <f t="shared" si="0"/>
        <v>サイトウ</v>
      </c>
      <c r="E14" t="s">
        <v>5</v>
      </c>
    </row>
    <row r="15" spans="2:6" x14ac:dyDescent="0.4">
      <c r="B15" s="10">
        <v>13</v>
      </c>
      <c r="C15" t="s">
        <v>119</v>
      </c>
      <c r="D15" t="str">
        <f t="shared" si="0"/>
        <v>トダ</v>
      </c>
      <c r="E15" t="s">
        <v>118</v>
      </c>
    </row>
    <row r="16" spans="2:6" x14ac:dyDescent="0.4">
      <c r="B16" s="10">
        <v>14</v>
      </c>
      <c r="C16" t="s">
        <v>21</v>
      </c>
      <c r="D16" t="str">
        <f t="shared" si="0"/>
        <v>カンダ</v>
      </c>
      <c r="E16" t="s">
        <v>20</v>
      </c>
    </row>
    <row r="17" spans="2:5" x14ac:dyDescent="0.4">
      <c r="B17" s="10">
        <v>15</v>
      </c>
      <c r="C17" t="s">
        <v>41</v>
      </c>
      <c r="D17" t="str">
        <f t="shared" si="0"/>
        <v>アクツ</v>
      </c>
      <c r="E17" t="s">
        <v>40</v>
      </c>
    </row>
  </sheetData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3E7F5-8995-46AA-AD3A-3DA29F840563}">
  <dimension ref="B2:F17"/>
  <sheetViews>
    <sheetView workbookViewId="0"/>
  </sheetViews>
  <sheetFormatPr defaultRowHeight="18.75" x14ac:dyDescent="0.4"/>
  <cols>
    <col min="1" max="1" width="3.875" customWidth="1"/>
    <col min="2" max="2" width="5" customWidth="1"/>
    <col min="4" max="4" width="13.375" customWidth="1"/>
    <col min="6" max="6" width="13.375" customWidth="1"/>
  </cols>
  <sheetData>
    <row r="2" spans="2:6" x14ac:dyDescent="0.4">
      <c r="B2" s="3" t="s">
        <v>50</v>
      </c>
      <c r="C2" s="2" t="s">
        <v>49</v>
      </c>
      <c r="D2" s="2" t="s">
        <v>126</v>
      </c>
      <c r="E2" s="2" t="s">
        <v>48</v>
      </c>
      <c r="F2" s="2" t="s">
        <v>126</v>
      </c>
    </row>
    <row r="3" spans="2:6" x14ac:dyDescent="0.4">
      <c r="B3" s="10">
        <v>1</v>
      </c>
      <c r="C3" t="s">
        <v>11</v>
      </c>
      <c r="D3" t="str">
        <f t="shared" ref="D3:D17" si="0">PHONETIC(C3)</f>
        <v>コマダ</v>
      </c>
      <c r="E3" t="s">
        <v>10</v>
      </c>
      <c r="F3" t="str">
        <f>PHONETIC(E3)</f>
        <v>ヨウヘイ</v>
      </c>
    </row>
    <row r="4" spans="2:6" x14ac:dyDescent="0.4">
      <c r="B4" s="10">
        <v>2</v>
      </c>
      <c r="C4" t="s">
        <v>125</v>
      </c>
      <c r="D4" t="str">
        <f t="shared" si="0"/>
        <v>ナカイ</v>
      </c>
      <c r="E4" t="s">
        <v>124</v>
      </c>
      <c r="F4" t="str">
        <f t="shared" ref="F4:F17" si="1">PHONETIC(E4)</f>
        <v>マサミ</v>
      </c>
    </row>
    <row r="5" spans="2:6" x14ac:dyDescent="0.4">
      <c r="B5" s="10">
        <v>3</v>
      </c>
      <c r="C5" t="s">
        <v>16</v>
      </c>
      <c r="D5" t="str">
        <f t="shared" si="0"/>
        <v>クスノキ</v>
      </c>
      <c r="E5" t="s">
        <v>15</v>
      </c>
      <c r="F5" t="str">
        <f t="shared" si="1"/>
        <v>ジュンイチ</v>
      </c>
    </row>
    <row r="6" spans="2:6" x14ac:dyDescent="0.4">
      <c r="B6" s="10">
        <v>4</v>
      </c>
      <c r="C6" t="s">
        <v>123</v>
      </c>
      <c r="D6" t="str">
        <f t="shared" si="0"/>
        <v>スダ</v>
      </c>
      <c r="E6" t="s">
        <v>84</v>
      </c>
      <c r="F6" t="str">
        <f t="shared" si="1"/>
        <v>ダイスケ</v>
      </c>
    </row>
    <row r="7" spans="2:6" x14ac:dyDescent="0.4">
      <c r="B7" s="10">
        <v>5</v>
      </c>
      <c r="C7" t="s">
        <v>24</v>
      </c>
      <c r="D7" t="str">
        <f t="shared" si="0"/>
        <v>ウエモト</v>
      </c>
      <c r="E7" t="s">
        <v>23</v>
      </c>
      <c r="F7" t="str">
        <f t="shared" si="1"/>
        <v>シンイチロウ</v>
      </c>
    </row>
    <row r="8" spans="2:6" x14ac:dyDescent="0.4">
      <c r="B8" s="10">
        <v>6</v>
      </c>
      <c r="C8" t="s">
        <v>38</v>
      </c>
      <c r="D8" t="str">
        <f t="shared" si="0"/>
        <v>アサイ</v>
      </c>
      <c r="E8" t="s">
        <v>37</v>
      </c>
      <c r="F8" t="str">
        <f t="shared" si="1"/>
        <v>イチロウ</v>
      </c>
    </row>
    <row r="9" spans="2:6" x14ac:dyDescent="0.4">
      <c r="B9" s="10">
        <v>7</v>
      </c>
      <c r="C9" t="s">
        <v>122</v>
      </c>
      <c r="D9" t="str">
        <f t="shared" si="0"/>
        <v>セトウチ</v>
      </c>
      <c r="E9" t="s">
        <v>121</v>
      </c>
      <c r="F9" t="str">
        <f t="shared" si="1"/>
        <v>ジュンノスケ</v>
      </c>
    </row>
    <row r="10" spans="2:6" x14ac:dyDescent="0.4">
      <c r="B10" s="10">
        <v>8</v>
      </c>
      <c r="C10" t="s">
        <v>3</v>
      </c>
      <c r="D10" t="str">
        <f t="shared" si="0"/>
        <v>シイナ</v>
      </c>
      <c r="E10" t="s">
        <v>120</v>
      </c>
      <c r="F10" t="str">
        <f t="shared" si="1"/>
        <v>ヨウスケ</v>
      </c>
    </row>
    <row r="11" spans="2:6" x14ac:dyDescent="0.4">
      <c r="B11" s="10">
        <v>9</v>
      </c>
      <c r="C11" t="s">
        <v>28</v>
      </c>
      <c r="D11" t="str">
        <f t="shared" si="0"/>
        <v>イイダ</v>
      </c>
      <c r="E11" t="s">
        <v>27</v>
      </c>
      <c r="F11" t="str">
        <f t="shared" si="1"/>
        <v>ナオマサ</v>
      </c>
    </row>
    <row r="12" spans="2:6" x14ac:dyDescent="0.4">
      <c r="B12" s="10">
        <v>10</v>
      </c>
      <c r="C12" t="s">
        <v>32</v>
      </c>
      <c r="D12" t="str">
        <f t="shared" si="0"/>
        <v>アシキタ</v>
      </c>
      <c r="E12" t="s">
        <v>31</v>
      </c>
      <c r="F12" t="str">
        <f t="shared" si="1"/>
        <v>タツノリ</v>
      </c>
    </row>
    <row r="13" spans="2:6" x14ac:dyDescent="0.4">
      <c r="B13" s="10">
        <v>11</v>
      </c>
      <c r="C13" t="s">
        <v>3</v>
      </c>
      <c r="D13" t="str">
        <f t="shared" si="0"/>
        <v>シイナ</v>
      </c>
      <c r="E13" t="s">
        <v>2</v>
      </c>
      <c r="F13" t="str">
        <f t="shared" si="1"/>
        <v>キスケ</v>
      </c>
    </row>
    <row r="14" spans="2:6" x14ac:dyDescent="0.4">
      <c r="B14" s="10">
        <v>12</v>
      </c>
      <c r="C14" t="s">
        <v>6</v>
      </c>
      <c r="D14" t="str">
        <f t="shared" si="0"/>
        <v>サイトウ</v>
      </c>
      <c r="E14" t="s">
        <v>5</v>
      </c>
      <c r="F14" t="str">
        <f t="shared" si="1"/>
        <v>ダイサブロウ</v>
      </c>
    </row>
    <row r="15" spans="2:6" x14ac:dyDescent="0.4">
      <c r="B15" s="10">
        <v>13</v>
      </c>
      <c r="C15" t="s">
        <v>119</v>
      </c>
      <c r="D15" t="str">
        <f t="shared" si="0"/>
        <v>トダ</v>
      </c>
      <c r="E15" t="s">
        <v>118</v>
      </c>
      <c r="F15" t="str">
        <f t="shared" si="1"/>
        <v>セイイチ</v>
      </c>
    </row>
    <row r="16" spans="2:6" x14ac:dyDescent="0.4">
      <c r="B16" s="10">
        <v>14</v>
      </c>
      <c r="C16" t="s">
        <v>21</v>
      </c>
      <c r="D16" t="str">
        <f t="shared" si="0"/>
        <v>カンダ</v>
      </c>
      <c r="E16" t="s">
        <v>20</v>
      </c>
      <c r="F16" t="str">
        <f t="shared" si="1"/>
        <v>ノリフミ</v>
      </c>
    </row>
    <row r="17" spans="2:6" x14ac:dyDescent="0.4">
      <c r="B17" s="10">
        <v>15</v>
      </c>
      <c r="C17" t="s">
        <v>41</v>
      </c>
      <c r="D17" t="str">
        <f t="shared" si="0"/>
        <v>アクツ</v>
      </c>
      <c r="E17" t="s">
        <v>40</v>
      </c>
      <c r="F17" t="str">
        <f t="shared" si="1"/>
        <v>ジュンジ</v>
      </c>
    </row>
  </sheetData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962E1-B20B-4A7E-880F-84F7EFE86390}">
  <dimension ref="B2:F17"/>
  <sheetViews>
    <sheetView workbookViewId="0"/>
  </sheetViews>
  <sheetFormatPr defaultRowHeight="18.75" x14ac:dyDescent="0.4"/>
  <cols>
    <col min="1" max="1" width="3.875" customWidth="1"/>
    <col min="2" max="2" width="5" customWidth="1"/>
    <col min="4" max="4" width="13.375" customWidth="1"/>
    <col min="6" max="6" width="13.375" customWidth="1"/>
  </cols>
  <sheetData>
    <row r="2" spans="2:6" x14ac:dyDescent="0.4">
      <c r="B2" s="3" t="s">
        <v>50</v>
      </c>
      <c r="C2" s="2" t="s">
        <v>49</v>
      </c>
      <c r="D2" s="2" t="s">
        <v>126</v>
      </c>
      <c r="E2" s="2" t="s">
        <v>48</v>
      </c>
      <c r="F2" s="2" t="s">
        <v>126</v>
      </c>
    </row>
    <row r="3" spans="2:6" x14ac:dyDescent="0.4">
      <c r="B3" s="10">
        <v>15</v>
      </c>
      <c r="C3" t="s">
        <v>41</v>
      </c>
      <c r="D3" t="str">
        <f>PHONETIC(C3)</f>
        <v>アクツ</v>
      </c>
      <c r="E3" t="s">
        <v>40</v>
      </c>
      <c r="F3" t="str">
        <f>PHONETIC(E3)</f>
        <v>ジュンジ</v>
      </c>
    </row>
    <row r="4" spans="2:6" x14ac:dyDescent="0.4">
      <c r="B4" s="10">
        <v>6</v>
      </c>
      <c r="C4" t="s">
        <v>38</v>
      </c>
      <c r="D4" t="str">
        <f>PHONETIC(C4)</f>
        <v>アサイ</v>
      </c>
      <c r="E4" t="s">
        <v>37</v>
      </c>
      <c r="F4" t="str">
        <f>PHONETIC(E4)</f>
        <v>イチロウ</v>
      </c>
    </row>
    <row r="5" spans="2:6" x14ac:dyDescent="0.4">
      <c r="B5" s="10">
        <v>10</v>
      </c>
      <c r="C5" t="s">
        <v>32</v>
      </c>
      <c r="D5" t="str">
        <f>PHONETIC(C5)</f>
        <v>アシキタ</v>
      </c>
      <c r="E5" t="s">
        <v>31</v>
      </c>
      <c r="F5" t="str">
        <f>PHONETIC(E5)</f>
        <v>タツノリ</v>
      </c>
    </row>
    <row r="6" spans="2:6" x14ac:dyDescent="0.4">
      <c r="B6" s="10">
        <v>9</v>
      </c>
      <c r="C6" t="s">
        <v>28</v>
      </c>
      <c r="D6" t="str">
        <f>PHONETIC(C6)</f>
        <v>イイダ</v>
      </c>
      <c r="E6" t="s">
        <v>27</v>
      </c>
      <c r="F6" t="str">
        <f>PHONETIC(E6)</f>
        <v>ナオマサ</v>
      </c>
    </row>
    <row r="7" spans="2:6" x14ac:dyDescent="0.4">
      <c r="B7" s="10">
        <v>5</v>
      </c>
      <c r="C7" t="s">
        <v>24</v>
      </c>
      <c r="D7" t="str">
        <f>PHONETIC(C7)</f>
        <v>ウエモト</v>
      </c>
      <c r="E7" t="s">
        <v>23</v>
      </c>
      <c r="F7" t="str">
        <f>PHONETIC(E7)</f>
        <v>シンイチロウ</v>
      </c>
    </row>
    <row r="8" spans="2:6" x14ac:dyDescent="0.4">
      <c r="B8" s="10">
        <v>14</v>
      </c>
      <c r="C8" t="s">
        <v>21</v>
      </c>
      <c r="D8" t="str">
        <f>PHONETIC(C8)</f>
        <v>カンダ</v>
      </c>
      <c r="E8" t="s">
        <v>20</v>
      </c>
      <c r="F8" t="str">
        <f>PHONETIC(E8)</f>
        <v>ノリフミ</v>
      </c>
    </row>
    <row r="9" spans="2:6" x14ac:dyDescent="0.4">
      <c r="B9" s="10">
        <v>3</v>
      </c>
      <c r="C9" t="s">
        <v>16</v>
      </c>
      <c r="D9" t="str">
        <f>PHONETIC(C9)</f>
        <v>クスノキ</v>
      </c>
      <c r="E9" t="s">
        <v>15</v>
      </c>
      <c r="F9" t="str">
        <f>PHONETIC(E9)</f>
        <v>ジュンイチ</v>
      </c>
    </row>
    <row r="10" spans="2:6" x14ac:dyDescent="0.4">
      <c r="B10" s="10">
        <v>1</v>
      </c>
      <c r="C10" t="s">
        <v>11</v>
      </c>
      <c r="D10" t="str">
        <f>PHONETIC(C10)</f>
        <v>コマダ</v>
      </c>
      <c r="E10" t="s">
        <v>10</v>
      </c>
      <c r="F10" t="str">
        <f>PHONETIC(E10)</f>
        <v>ヨウヘイ</v>
      </c>
    </row>
    <row r="11" spans="2:6" x14ac:dyDescent="0.4">
      <c r="B11" s="10">
        <v>12</v>
      </c>
      <c r="C11" t="s">
        <v>6</v>
      </c>
      <c r="D11" t="str">
        <f>PHONETIC(C11)</f>
        <v>サイトウ</v>
      </c>
      <c r="E11" t="s">
        <v>5</v>
      </c>
      <c r="F11" t="str">
        <f>PHONETIC(E11)</f>
        <v>ダイサブロウ</v>
      </c>
    </row>
    <row r="12" spans="2:6" x14ac:dyDescent="0.4">
      <c r="B12" s="10">
        <v>8</v>
      </c>
      <c r="C12" t="s">
        <v>3</v>
      </c>
      <c r="D12" t="str">
        <f>PHONETIC(C12)</f>
        <v>シイナ</v>
      </c>
      <c r="E12" t="s">
        <v>120</v>
      </c>
      <c r="F12" t="str">
        <f>PHONETIC(E12)</f>
        <v>ヨウスケ</v>
      </c>
    </row>
    <row r="13" spans="2:6" x14ac:dyDescent="0.4">
      <c r="B13" s="10">
        <v>11</v>
      </c>
      <c r="C13" t="s">
        <v>3</v>
      </c>
      <c r="D13" t="str">
        <f>PHONETIC(C13)</f>
        <v>シイナ</v>
      </c>
      <c r="E13" t="s">
        <v>2</v>
      </c>
      <c r="F13" t="str">
        <f>PHONETIC(E13)</f>
        <v>キスケ</v>
      </c>
    </row>
    <row r="14" spans="2:6" x14ac:dyDescent="0.4">
      <c r="B14" s="10">
        <v>4</v>
      </c>
      <c r="C14" t="s">
        <v>123</v>
      </c>
      <c r="D14" t="str">
        <f>PHONETIC(C14)</f>
        <v>スダ</v>
      </c>
      <c r="E14" t="s">
        <v>84</v>
      </c>
      <c r="F14" t="str">
        <f>PHONETIC(E14)</f>
        <v>ダイスケ</v>
      </c>
    </row>
    <row r="15" spans="2:6" x14ac:dyDescent="0.4">
      <c r="B15" s="10">
        <v>7</v>
      </c>
      <c r="C15" t="s">
        <v>122</v>
      </c>
      <c r="D15" t="str">
        <f>PHONETIC(C15)</f>
        <v>セトウチ</v>
      </c>
      <c r="E15" t="s">
        <v>121</v>
      </c>
      <c r="F15" t="str">
        <f>PHONETIC(E15)</f>
        <v>ジュンノスケ</v>
      </c>
    </row>
    <row r="16" spans="2:6" x14ac:dyDescent="0.4">
      <c r="B16" s="10">
        <v>13</v>
      </c>
      <c r="C16" t="s">
        <v>119</v>
      </c>
      <c r="D16" t="str">
        <f>PHONETIC(C16)</f>
        <v>トダ</v>
      </c>
      <c r="E16" t="s">
        <v>118</v>
      </c>
      <c r="F16" t="str">
        <f>PHONETIC(E16)</f>
        <v>セイイチ</v>
      </c>
    </row>
    <row r="17" spans="2:6" x14ac:dyDescent="0.4">
      <c r="B17" s="10">
        <v>2</v>
      </c>
      <c r="C17" t="s">
        <v>125</v>
      </c>
      <c r="D17" t="str">
        <f>PHONETIC(C17)</f>
        <v>ナカイ</v>
      </c>
      <c r="E17" t="s">
        <v>124</v>
      </c>
      <c r="F17" t="str">
        <f>PHONETIC(E17)</f>
        <v>マサミ</v>
      </c>
    </row>
  </sheetData>
  <sortState xmlns:xlrd2="http://schemas.microsoft.com/office/spreadsheetml/2017/richdata2" ref="B3:F17">
    <sortCondition ref="D5:D17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14</vt:i4>
      </vt:variant>
    </vt:vector>
  </HeadingPairs>
  <TitlesOfParts>
    <vt:vector size="14" baseType="lpstr">
      <vt:lpstr>2-29</vt:lpstr>
      <vt:lpstr>2-29完成</vt:lpstr>
      <vt:lpstr>2-30</vt:lpstr>
      <vt:lpstr>2-30完成</vt:lpstr>
      <vt:lpstr>2-31</vt:lpstr>
      <vt:lpstr>2-31完成</vt:lpstr>
      <vt:lpstr>2-32</vt:lpstr>
      <vt:lpstr>2-32完成</vt:lpstr>
      <vt:lpstr>2-33</vt:lpstr>
      <vt:lpstr>2-33完成</vt:lpstr>
      <vt:lpstr>2-34</vt:lpstr>
      <vt:lpstr>2-34完成</vt:lpstr>
      <vt:lpstr>2-35</vt:lpstr>
      <vt:lpstr>2-35完成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2026-05-19T09:41:00Z</dcterms:created>
  <dcterms:modified xsi:type="dcterms:W3CDTF">2026-05-21T00:48:21Z</dcterms:modified>
</cp:coreProperties>
</file>