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3sho\"/>
    </mc:Choice>
  </mc:AlternateContent>
  <xr:revisionPtr revIDLastSave="0" documentId="13_ncr:1_{C1F7D115-343F-4466-8F0E-806163CE0177}" xr6:coauthVersionLast="47" xr6:coauthVersionMax="47" xr10:uidLastSave="{00000000-0000-0000-0000-000000000000}"/>
  <bookViews>
    <workbookView xWindow="14655" yWindow="0" windowWidth="13035" windowHeight="15600" tabRatio="1000" xr2:uid="{9B481DB0-C04D-43E8-AA7D-3D04CAC1E2BA}"/>
  </bookViews>
  <sheets>
    <sheet name="3-40" sheetId="1" r:id="rId1"/>
    <sheet name="3-41,3-42,3-43" sheetId="4" r:id="rId2"/>
    <sheet name="3-44" sheetId="5" r:id="rId3"/>
    <sheet name="3-44完成" sheetId="6" r:id="rId4"/>
    <sheet name="3-45" sheetId="10" r:id="rId5"/>
    <sheet name="3-45完成" sheetId="11" r:id="rId6"/>
    <sheet name="請求書001" sheetId="51" r:id="rId7"/>
    <sheet name="請求書002" sheetId="52" r:id="rId8"/>
    <sheet name="請求書003" sheetId="53" r:id="rId9"/>
    <sheet name="請求書004" sheetId="54" r:id="rId10"/>
    <sheet name="請求書005" sheetId="55" r:id="rId11"/>
    <sheet name="請求書006" sheetId="56" r:id="rId12"/>
    <sheet name="請求書007" sheetId="57" r:id="rId13"/>
    <sheet name="請求書008" sheetId="58" r:id="rId14"/>
  </sheets>
  <externalReferences>
    <externalReference r:id="rId15"/>
  </externalReferences>
  <definedNames>
    <definedName name="bBuyerAddress">#REF!="ON"</definedName>
    <definedName name="bBuyerCity">#REF!="ON"</definedName>
    <definedName name="bBuyerFax">#REF!="ON"</definedName>
    <definedName name="bBuyerName">#REF!="ON"</definedName>
    <definedName name="bBuyerPhone">#REF!="ON"</definedName>
    <definedName name="bFOBIncoterm">#REF!="ON"</definedName>
    <definedName name="bNumPackages">#REF!="ON"</definedName>
    <definedName name="bPONumber">#REF!="ON"</definedName>
    <definedName name="bSalesperson">#REF!="ON"</definedName>
    <definedName name="bSellerAddress">#REF!="ON"</definedName>
    <definedName name="bSellerCity">#REF!="ON"</definedName>
    <definedName name="bSellerFax">#REF!="ON"</definedName>
    <definedName name="bSellerName">#REF!="ON"</definedName>
    <definedName name="bSellerPhone">#REF!="ON"</definedName>
    <definedName name="bShippedVia">#REF!="ON"</definedName>
    <definedName name="bTerms">#REF!="ON"</definedName>
    <definedName name="BuyerAddress" localSheetId="6">請求書001!$E$5</definedName>
    <definedName name="BuyerAddress" localSheetId="7">請求書002!$E$5</definedName>
    <definedName name="BuyerAddress" localSheetId="8">請求書003!$E$5</definedName>
    <definedName name="BuyerAddress" localSheetId="9">請求書004!$E$5</definedName>
    <definedName name="BuyerAddress" localSheetId="10">請求書005!$E$5</definedName>
    <definedName name="BuyerAddress" localSheetId="11">請求書006!$E$5</definedName>
    <definedName name="BuyerAddress" localSheetId="12">請求書007!$E$5</definedName>
    <definedName name="BuyerAddress" localSheetId="13">請求書008!$E$5</definedName>
    <definedName name="BuyerAddress">#REF!</definedName>
    <definedName name="BuyerCityStateZip" localSheetId="6">請求書001!#REF!</definedName>
    <definedName name="BuyerCityStateZip" localSheetId="7">請求書002!#REF!</definedName>
    <definedName name="BuyerCityStateZip" localSheetId="8">請求書003!#REF!</definedName>
    <definedName name="BuyerCityStateZip" localSheetId="9">請求書004!#REF!</definedName>
    <definedName name="BuyerCityStateZip" localSheetId="10">請求書005!#REF!</definedName>
    <definedName name="BuyerCityStateZip" localSheetId="11">請求書006!#REF!</definedName>
    <definedName name="BuyerCityStateZip" localSheetId="12">請求書007!#REF!</definedName>
    <definedName name="BuyerCityStateZip" localSheetId="13">請求書008!#REF!</definedName>
    <definedName name="BuyerCityStateZip">#REF!</definedName>
    <definedName name="BuyerFax" localSheetId="6">請求書001!#REF!</definedName>
    <definedName name="BuyerFax" localSheetId="7">請求書002!#REF!</definedName>
    <definedName name="BuyerFax" localSheetId="8">請求書003!#REF!</definedName>
    <definedName name="BuyerFax" localSheetId="9">請求書004!#REF!</definedName>
    <definedName name="BuyerFax" localSheetId="10">請求書005!#REF!</definedName>
    <definedName name="BuyerFax" localSheetId="11">請求書006!#REF!</definedName>
    <definedName name="BuyerFax" localSheetId="12">請求書007!#REF!</definedName>
    <definedName name="BuyerFax" localSheetId="13">請求書008!#REF!</definedName>
    <definedName name="BuyerFax">#REF!</definedName>
    <definedName name="BuyerName" localSheetId="6">請求書001!$E$4</definedName>
    <definedName name="BuyerName" localSheetId="7">請求書002!$E$4</definedName>
    <definedName name="BuyerName" localSheetId="8">請求書003!$E$4</definedName>
    <definedName name="BuyerName" localSheetId="9">請求書004!$E$4</definedName>
    <definedName name="BuyerName" localSheetId="10">請求書005!$E$4</definedName>
    <definedName name="BuyerName" localSheetId="11">請求書006!$E$4</definedName>
    <definedName name="BuyerName" localSheetId="12">請求書007!$E$4</definedName>
    <definedName name="BuyerName" localSheetId="13">請求書008!$E$4</definedName>
    <definedName name="BuyerName">#REF!</definedName>
    <definedName name="BuyerPhone" localSheetId="6">請求書001!$E$6</definedName>
    <definedName name="BuyerPhone" localSheetId="7">請求書002!$E$6</definedName>
    <definedName name="BuyerPhone" localSheetId="8">請求書003!$E$6</definedName>
    <definedName name="BuyerPhone" localSheetId="9">請求書004!$E$6</definedName>
    <definedName name="BuyerPhone" localSheetId="10">請求書005!$E$6</definedName>
    <definedName name="BuyerPhone" localSheetId="11">請求書006!$E$6</definedName>
    <definedName name="BuyerPhone" localSheetId="12">請求書007!$E$6</definedName>
    <definedName name="BuyerPhone" localSheetId="13">請求書008!$E$6</definedName>
    <definedName name="BuyerPhone">#REF!</definedName>
    <definedName name="Carrier" localSheetId="6">#REF!</definedName>
    <definedName name="Carrier" localSheetId="7">#REF!</definedName>
    <definedName name="Carrier" localSheetId="8">#REF!</definedName>
    <definedName name="Carrier" localSheetId="9">#REF!</definedName>
    <definedName name="Carrier" localSheetId="10">#REF!</definedName>
    <definedName name="Carrier" localSheetId="11">#REF!</definedName>
    <definedName name="Carrier" localSheetId="12">#REF!</definedName>
    <definedName name="Carrier" localSheetId="13">#REF!</definedName>
    <definedName name="Carrier">#REF!</definedName>
    <definedName name="GrandTotal" localSheetId="6">請求書001!$K$31</definedName>
    <definedName name="GrandTotal" localSheetId="7">請求書002!$K$31</definedName>
    <definedName name="GrandTotal" localSheetId="8">請求書003!$K$31</definedName>
    <definedName name="GrandTotal" localSheetId="9">請求書004!$K$31</definedName>
    <definedName name="GrandTotal" localSheetId="10">請求書005!$K$31</definedName>
    <definedName name="GrandTotal" localSheetId="11">請求書006!$K$31</definedName>
    <definedName name="GrandTotal" localSheetId="12">請求書007!$K$31</definedName>
    <definedName name="GrandTotal" localSheetId="13">請求書008!$K$31</definedName>
    <definedName name="GrandTotal">#REF!</definedName>
    <definedName name="invDesc" localSheetId="6">請求書001!$G$11</definedName>
    <definedName name="invDesc" localSheetId="7">請求書002!$G$11</definedName>
    <definedName name="invDesc" localSheetId="8">請求書003!$G$11</definedName>
    <definedName name="invDesc" localSheetId="9">請求書004!$G$11</definedName>
    <definedName name="invDesc" localSheetId="10">請求書005!$G$11</definedName>
    <definedName name="invDesc" localSheetId="11">請求書006!$G$11</definedName>
    <definedName name="invDesc" localSheetId="12">請求書007!$G$11</definedName>
    <definedName name="invDesc" localSheetId="13">請求書008!$G$11</definedName>
    <definedName name="invDesc">#REF!</definedName>
    <definedName name="invFOBIncoterm" localSheetId="6">請求書001!$D$11</definedName>
    <definedName name="invFOBIncoterm" localSheetId="7">請求書002!$D$11</definedName>
    <definedName name="invFOBIncoterm" localSheetId="8">請求書003!$D$11</definedName>
    <definedName name="invFOBIncoterm" localSheetId="9">請求書004!$D$11</definedName>
    <definedName name="invFOBIncoterm" localSheetId="10">請求書005!$D$11</definedName>
    <definedName name="invFOBIncoterm" localSheetId="11">請求書006!$D$11</definedName>
    <definedName name="invFOBIncoterm" localSheetId="12">請求書007!$D$11</definedName>
    <definedName name="invFOBIncoterm" localSheetId="13">請求書008!$D$11</definedName>
    <definedName name="invFOBIncoterm">#REF!</definedName>
    <definedName name="invNumPackages" localSheetId="6">請求書001!$I$8</definedName>
    <definedName name="invNumPackages" localSheetId="7">請求書002!$I$8</definedName>
    <definedName name="invNumPackages" localSheetId="8">請求書003!$I$8</definedName>
    <definedName name="invNumPackages" localSheetId="9">請求書004!$I$8</definedName>
    <definedName name="invNumPackages" localSheetId="10">請求書005!$I$8</definedName>
    <definedName name="invNumPackages" localSheetId="11">請求書006!$I$8</definedName>
    <definedName name="invNumPackages" localSheetId="12">請求書007!$I$8</definedName>
    <definedName name="invNumPackages" localSheetId="13">請求書008!$I$8</definedName>
    <definedName name="invNumPackages">#REF!</definedName>
    <definedName name="invPONumber" localSheetId="6">請求書001!$D$8</definedName>
    <definedName name="invPONumber" localSheetId="7">請求書002!$D$8</definedName>
    <definedName name="invPONumber" localSheetId="8">請求書003!$D$8</definedName>
    <definedName name="invPONumber" localSheetId="9">請求書004!$D$8</definedName>
    <definedName name="invPONumber" localSheetId="10">請求書005!$D$8</definedName>
    <definedName name="invPONumber" localSheetId="11">請求書006!$D$8</definedName>
    <definedName name="invPONumber" localSheetId="12">請求書007!$D$8</definedName>
    <definedName name="invPONumber" localSheetId="13">請求書008!$D$8</definedName>
    <definedName name="invPONumber">#REF!</definedName>
    <definedName name="invSalesperson" localSheetId="6">請求書001!$B$8</definedName>
    <definedName name="invSalesperson" localSheetId="7">請求書002!$B$8</definedName>
    <definedName name="invSalesperson" localSheetId="8">請求書003!$B$8</definedName>
    <definedName name="invSalesperson" localSheetId="9">請求書004!$B$8</definedName>
    <definedName name="invSalesperson" localSheetId="10">請求書005!$B$8</definedName>
    <definedName name="invSalesperson" localSheetId="11">請求書006!$B$8</definedName>
    <definedName name="invSalesperson" localSheetId="12">請求書007!$B$8</definedName>
    <definedName name="invSalesperson" localSheetId="13">請求書008!$B$8</definedName>
    <definedName name="invSalesperson">#REF!</definedName>
    <definedName name="invShippedVia" localSheetId="6">請求書001!$K$8</definedName>
    <definedName name="invShippedVia" localSheetId="7">請求書002!$K$8</definedName>
    <definedName name="invShippedVia" localSheetId="8">請求書003!$K$8</definedName>
    <definedName name="invShippedVia" localSheetId="9">請求書004!$K$8</definedName>
    <definedName name="invShippedVia" localSheetId="10">請求書005!$K$8</definedName>
    <definedName name="invShippedVia" localSheetId="11">請求書006!$K$8</definedName>
    <definedName name="invShippedVia" localSheetId="12">請求書007!$K$8</definedName>
    <definedName name="invShippedVia" localSheetId="13">請求書008!$K$8</definedName>
    <definedName name="invShippedVia">#REF!</definedName>
    <definedName name="invTerms" localSheetId="6">請求書001!$B$11</definedName>
    <definedName name="invTerms" localSheetId="7">請求書002!$B$11</definedName>
    <definedName name="invTerms" localSheetId="8">請求書003!$B$11</definedName>
    <definedName name="invTerms" localSheetId="9">請求書004!$B$11</definedName>
    <definedName name="invTerms" localSheetId="10">請求書005!$B$11</definedName>
    <definedName name="invTerms" localSheetId="11">請求書006!$B$11</definedName>
    <definedName name="invTerms" localSheetId="12">請求書007!$B$11</definedName>
    <definedName name="invTerms" localSheetId="13">請求書008!$B$11</definedName>
    <definedName name="invTerms">#REF!</definedName>
    <definedName name="Other" localSheetId="6">請求書001!$K$30</definedName>
    <definedName name="Other" localSheetId="7">請求書002!$K$30</definedName>
    <definedName name="Other" localSheetId="8">請求書003!$K$30</definedName>
    <definedName name="Other" localSheetId="9">請求書004!$K$30</definedName>
    <definedName name="Other" localSheetId="10">請求書005!$K$30</definedName>
    <definedName name="Other" localSheetId="11">請求書006!$K$30</definedName>
    <definedName name="Other" localSheetId="12">請求書007!$K$30</definedName>
    <definedName name="Other" localSheetId="13">請求書008!$K$30</definedName>
    <definedName name="Other">#REF!</definedName>
    <definedName name="_xlnm.Print_Area" localSheetId="6">請求書001!$A$1:$N$21</definedName>
    <definedName name="_xlnm.Print_Area" localSheetId="7">請求書002!$A$1:$N$21</definedName>
    <definedName name="_xlnm.Print_Area" localSheetId="8">請求書003!$A$1:$N$21</definedName>
    <definedName name="_xlnm.Print_Area" localSheetId="9">請求書004!$A$1:$N$21</definedName>
    <definedName name="_xlnm.Print_Area" localSheetId="10">請求書005!$A$1:$N$21</definedName>
    <definedName name="_xlnm.Print_Area" localSheetId="11">請求書006!$A$1:$N$21</definedName>
    <definedName name="_xlnm.Print_Area" localSheetId="12">請求書007!$A$1:$N$21</definedName>
    <definedName name="_xlnm.Print_Area" localSheetId="13">請求書008!$A$1:$N$21</definedName>
    <definedName name="SellerAddress" localSheetId="6">請求書001!$B$5</definedName>
    <definedName name="SellerAddress" localSheetId="7">請求書002!$B$5</definedName>
    <definedName name="SellerAddress" localSheetId="8">請求書003!$B$5</definedName>
    <definedName name="SellerAddress" localSheetId="9">請求書004!$B$5</definedName>
    <definedName name="SellerAddress" localSheetId="10">請求書005!$B$5</definedName>
    <definedName name="SellerAddress" localSheetId="11">請求書006!$B$5</definedName>
    <definedName name="SellerAddress" localSheetId="12">請求書007!$B$5</definedName>
    <definedName name="SellerAddress" localSheetId="13">請求書008!$B$5</definedName>
    <definedName name="SellerAddress">#REF!</definedName>
    <definedName name="SellerCityStateZip" localSheetId="6">請求書001!#REF!</definedName>
    <definedName name="SellerCityStateZip" localSheetId="7">請求書002!#REF!</definedName>
    <definedName name="SellerCityStateZip" localSheetId="8">請求書003!#REF!</definedName>
    <definedName name="SellerCityStateZip" localSheetId="9">請求書004!#REF!</definedName>
    <definedName name="SellerCityStateZip" localSheetId="10">請求書005!#REF!</definedName>
    <definedName name="SellerCityStateZip" localSheetId="11">請求書006!#REF!</definedName>
    <definedName name="SellerCityStateZip" localSheetId="12">請求書007!#REF!</definedName>
    <definedName name="SellerCityStateZip" localSheetId="13">請求書008!#REF!</definedName>
    <definedName name="SellerCityStateZip">#REF!</definedName>
    <definedName name="SellerFax" localSheetId="6">請求書001!#REF!</definedName>
    <definedName name="SellerFax" localSheetId="7">請求書002!#REF!</definedName>
    <definedName name="SellerFax" localSheetId="8">請求書003!#REF!</definedName>
    <definedName name="SellerFax" localSheetId="9">請求書004!#REF!</definedName>
    <definedName name="SellerFax" localSheetId="10">請求書005!#REF!</definedName>
    <definedName name="SellerFax" localSheetId="11">請求書006!#REF!</definedName>
    <definedName name="SellerFax" localSheetId="12">請求書007!#REF!</definedName>
    <definedName name="SellerFax" localSheetId="13">請求書008!#REF!</definedName>
    <definedName name="SellerFax">#REF!</definedName>
    <definedName name="SellerName" localSheetId="6">請求書001!$B$4</definedName>
    <definedName name="SellerName" localSheetId="7">請求書002!$B$4</definedName>
    <definedName name="SellerName" localSheetId="8">請求書003!$B$4</definedName>
    <definedName name="SellerName" localSheetId="9">請求書004!$B$4</definedName>
    <definedName name="SellerName" localSheetId="10">請求書005!$B$4</definedName>
    <definedName name="SellerName" localSheetId="11">請求書006!$B$4</definedName>
    <definedName name="SellerName" localSheetId="12">請求書007!$B$4</definedName>
    <definedName name="SellerName" localSheetId="13">請求書008!$B$4</definedName>
    <definedName name="SellerName">#REF!</definedName>
    <definedName name="SellerPhone" localSheetId="6">請求書001!$B$6</definedName>
    <definedName name="SellerPhone" localSheetId="7">請求書002!$B$6</definedName>
    <definedName name="SellerPhone" localSheetId="8">請求書003!$B$6</definedName>
    <definedName name="SellerPhone" localSheetId="9">請求書004!$B$6</definedName>
    <definedName name="SellerPhone" localSheetId="10">請求書005!$B$6</definedName>
    <definedName name="SellerPhone" localSheetId="11">請求書006!$B$6</definedName>
    <definedName name="SellerPhone" localSheetId="12">請求書007!$B$6</definedName>
    <definedName name="SellerPhone" localSheetId="13">請求書008!$B$6</definedName>
    <definedName name="SellerPhone">#REF!</definedName>
    <definedName name="ShipTerms" localSheetId="6">#REF!</definedName>
    <definedName name="ShipTerms" localSheetId="7">#REF!</definedName>
    <definedName name="ShipTerms" localSheetId="8">#REF!</definedName>
    <definedName name="ShipTerms" localSheetId="9">#REF!</definedName>
    <definedName name="ShipTerms" localSheetId="10">#REF!</definedName>
    <definedName name="ShipTerms" localSheetId="11">#REF!</definedName>
    <definedName name="ShipTerms" localSheetId="12">#REF!</definedName>
    <definedName name="ShipTerms" localSheetId="13">#REF!</definedName>
    <definedName name="ShipTerms">#REF!</definedName>
    <definedName name="Subtotal" localSheetId="6">請求書001!$K$27</definedName>
    <definedName name="Subtotal" localSheetId="7">請求書002!$K$27</definedName>
    <definedName name="Subtotal" localSheetId="8">請求書003!$K$27</definedName>
    <definedName name="Subtotal" localSheetId="9">請求書004!$K$27</definedName>
    <definedName name="Subtotal" localSheetId="10">請求書005!$K$27</definedName>
    <definedName name="Subtotal" localSheetId="11">請求書006!$K$27</definedName>
    <definedName name="Subtotal" localSheetId="12">請求書007!$K$27</definedName>
    <definedName name="Subtotal" localSheetId="13">請求書008!$K$27</definedName>
    <definedName name="Subtotal">#REF!</definedName>
    <definedName name="TaxRate" localSheetId="6">請求書001!$K$28</definedName>
    <definedName name="TaxRate" localSheetId="7">請求書002!$K$28</definedName>
    <definedName name="TaxRate" localSheetId="8">請求書003!$K$28</definedName>
    <definedName name="TaxRate" localSheetId="9">請求書004!$K$28</definedName>
    <definedName name="TaxRate" localSheetId="10">請求書005!$K$28</definedName>
    <definedName name="TaxRate" localSheetId="11">請求書006!$K$28</definedName>
    <definedName name="TaxRate" localSheetId="12">請求書007!$K$28</definedName>
    <definedName name="TaxRate" localSheetId="13">請求書008!$K$28</definedName>
    <definedName name="TaxRate">#REF!</definedName>
    <definedName name="TotalTax" localSheetId="6">請求書001!$K$29</definedName>
    <definedName name="TotalTax" localSheetId="7">請求書002!$K$29</definedName>
    <definedName name="TotalTax" localSheetId="8">請求書003!$K$29</definedName>
    <definedName name="TotalTax" localSheetId="9">請求書004!$K$29</definedName>
    <definedName name="TotalTax" localSheetId="10">請求書005!$K$29</definedName>
    <definedName name="TotalTax" localSheetId="11">請求書006!$K$29</definedName>
    <definedName name="TotalTax" localSheetId="12">請求書007!$K$29</definedName>
    <definedName name="TotalTax" localSheetId="13">請求書008!$K$29</definedName>
    <definedName name="TotalTa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58" l="1"/>
  <c r="K29" i="58" s="1"/>
  <c r="K31" i="58" s="1"/>
  <c r="K27" i="57"/>
  <c r="K29" i="57"/>
  <c r="K31" i="57"/>
  <c r="K27" i="56"/>
  <c r="K29" i="56"/>
  <c r="K31" i="56" s="1"/>
  <c r="K27" i="55"/>
  <c r="K29" i="55" s="1"/>
  <c r="K31" i="55" s="1"/>
  <c r="K27" i="54"/>
  <c r="K29" i="54"/>
  <c r="K31" i="54"/>
  <c r="K27" i="53"/>
  <c r="K29" i="53"/>
  <c r="K31" i="53"/>
  <c r="K27" i="52"/>
  <c r="K29" i="52" s="1"/>
  <c r="K31" i="52" s="1"/>
  <c r="K27" i="51"/>
  <c r="K29" i="51"/>
  <c r="K31" i="51"/>
  <c r="V34" i="11" l="1"/>
  <c r="R34" i="11"/>
  <c r="N34" i="11"/>
  <c r="J34" i="11"/>
  <c r="F34" i="11"/>
  <c r="V33" i="11"/>
  <c r="R33" i="11"/>
  <c r="N33" i="11"/>
  <c r="J33" i="11"/>
  <c r="F33" i="11"/>
  <c r="V32" i="11"/>
  <c r="R32" i="11"/>
  <c r="N32" i="11"/>
  <c r="J32" i="11"/>
  <c r="F32" i="11"/>
  <c r="V31" i="11"/>
  <c r="R31" i="11"/>
  <c r="N31" i="11"/>
  <c r="J31" i="11"/>
  <c r="F31" i="11"/>
  <c r="V30" i="11"/>
  <c r="R30" i="11"/>
  <c r="N30" i="11"/>
  <c r="J30" i="11"/>
  <c r="F30" i="11"/>
  <c r="V29" i="11"/>
  <c r="R29" i="11"/>
  <c r="N29" i="11"/>
  <c r="J29" i="11"/>
  <c r="F29" i="11"/>
  <c r="V28" i="11"/>
  <c r="R28" i="11"/>
  <c r="N28" i="11"/>
  <c r="J28" i="11"/>
  <c r="F28" i="11"/>
  <c r="V27" i="11"/>
  <c r="R27" i="11"/>
  <c r="N27" i="11"/>
  <c r="J27" i="11"/>
  <c r="F27" i="11"/>
  <c r="V26" i="11"/>
  <c r="R26" i="11"/>
  <c r="N26" i="11"/>
  <c r="J26" i="11"/>
  <c r="F26" i="11"/>
  <c r="V25" i="11"/>
  <c r="R25" i="11"/>
  <c r="N25" i="11"/>
  <c r="J25" i="11"/>
  <c r="F25" i="11"/>
  <c r="V24" i="11"/>
  <c r="R24" i="11"/>
  <c r="N24" i="11"/>
  <c r="J24" i="11"/>
  <c r="F24" i="11"/>
  <c r="V23" i="11"/>
  <c r="R23" i="11"/>
  <c r="N23" i="11"/>
  <c r="J23" i="11"/>
  <c r="F23" i="11"/>
  <c r="V22" i="11"/>
  <c r="R22" i="11"/>
  <c r="N22" i="11"/>
  <c r="J22" i="11"/>
  <c r="F22" i="11"/>
  <c r="V21" i="11"/>
  <c r="R21" i="11"/>
  <c r="N21" i="11"/>
  <c r="J21" i="11"/>
  <c r="F21" i="11"/>
  <c r="V20" i="11"/>
  <c r="R20" i="11"/>
  <c r="N20" i="11"/>
  <c r="J20" i="11"/>
  <c r="F20" i="11"/>
  <c r="V19" i="11"/>
  <c r="R19" i="11"/>
  <c r="N19" i="11"/>
  <c r="J19" i="11"/>
  <c r="F19" i="11"/>
  <c r="V18" i="11"/>
  <c r="R18" i="11"/>
  <c r="N18" i="11"/>
  <c r="J18" i="11"/>
  <c r="F18" i="11"/>
  <c r="V17" i="11"/>
  <c r="R17" i="11"/>
  <c r="N17" i="11"/>
  <c r="J17" i="11"/>
  <c r="F17" i="11"/>
  <c r="V16" i="11"/>
  <c r="R16" i="11"/>
  <c r="N16" i="11"/>
  <c r="J16" i="11"/>
  <c r="F16" i="11"/>
  <c r="V15" i="11"/>
  <c r="R15" i="11"/>
  <c r="N15" i="11"/>
  <c r="J15" i="11"/>
  <c r="F15" i="11"/>
  <c r="V14" i="11"/>
  <c r="R14" i="11"/>
  <c r="N14" i="11"/>
  <c r="J14" i="11"/>
  <c r="F14" i="11"/>
  <c r="V13" i="11"/>
  <c r="R13" i="11"/>
  <c r="N13" i="11"/>
  <c r="J13" i="11"/>
  <c r="F13" i="11"/>
  <c r="V12" i="11"/>
  <c r="R12" i="11"/>
  <c r="N12" i="11"/>
  <c r="J12" i="11"/>
  <c r="F12" i="11"/>
  <c r="V11" i="11"/>
  <c r="R11" i="11"/>
  <c r="N11" i="11"/>
  <c r="J11" i="11"/>
  <c r="F11" i="11"/>
  <c r="V10" i="11"/>
  <c r="R10" i="11"/>
  <c r="N10" i="11"/>
  <c r="J10" i="11"/>
  <c r="F10" i="11"/>
  <c r="V9" i="11"/>
  <c r="R9" i="11"/>
  <c r="N9" i="11"/>
  <c r="J9" i="11"/>
  <c r="F9" i="11"/>
  <c r="V8" i="11"/>
  <c r="R8" i="11"/>
  <c r="N8" i="11"/>
  <c r="J8" i="11"/>
  <c r="F8" i="11"/>
  <c r="V7" i="11"/>
  <c r="R7" i="11"/>
  <c r="N7" i="11"/>
  <c r="J7" i="11"/>
  <c r="F7" i="11"/>
  <c r="V6" i="11"/>
  <c r="R6" i="11"/>
  <c r="N6" i="11"/>
  <c r="J6" i="11"/>
  <c r="F6" i="11"/>
  <c r="V5" i="11"/>
  <c r="R5" i="11"/>
  <c r="N5" i="11"/>
  <c r="J5" i="11"/>
  <c r="F5" i="11"/>
  <c r="V4" i="11"/>
  <c r="R4" i="11"/>
  <c r="N4" i="11"/>
  <c r="J4" i="11"/>
  <c r="F4" i="11"/>
  <c r="V3" i="11"/>
  <c r="R3" i="11"/>
  <c r="N3" i="11"/>
  <c r="J3" i="11"/>
  <c r="F3" i="11"/>
  <c r="V34" i="10"/>
  <c r="R34" i="10"/>
  <c r="N34" i="10"/>
  <c r="J34" i="10"/>
  <c r="F34" i="10"/>
  <c r="V33" i="10"/>
  <c r="R33" i="10"/>
  <c r="N33" i="10"/>
  <c r="J33" i="10"/>
  <c r="F33" i="10"/>
  <c r="V32" i="10"/>
  <c r="R32" i="10"/>
  <c r="N32" i="10"/>
  <c r="J32" i="10"/>
  <c r="F32" i="10"/>
  <c r="V31" i="10"/>
  <c r="R31" i="10"/>
  <c r="N31" i="10"/>
  <c r="J31" i="10"/>
  <c r="F31" i="10"/>
  <c r="V30" i="10"/>
  <c r="R30" i="10"/>
  <c r="N30" i="10"/>
  <c r="J30" i="10"/>
  <c r="F30" i="10"/>
  <c r="V29" i="10"/>
  <c r="R29" i="10"/>
  <c r="N29" i="10"/>
  <c r="J29" i="10"/>
  <c r="F29" i="10"/>
  <c r="V28" i="10"/>
  <c r="R28" i="10"/>
  <c r="N28" i="10"/>
  <c r="J28" i="10"/>
  <c r="F28" i="10"/>
  <c r="V27" i="10"/>
  <c r="R27" i="10"/>
  <c r="N27" i="10"/>
  <c r="J27" i="10"/>
  <c r="F27" i="10"/>
  <c r="V26" i="10"/>
  <c r="R26" i="10"/>
  <c r="N26" i="10"/>
  <c r="J26" i="10"/>
  <c r="F26" i="10"/>
  <c r="V25" i="10"/>
  <c r="R25" i="10"/>
  <c r="N25" i="10"/>
  <c r="J25" i="10"/>
  <c r="F25" i="10"/>
  <c r="V24" i="10"/>
  <c r="R24" i="10"/>
  <c r="N24" i="10"/>
  <c r="J24" i="10"/>
  <c r="F24" i="10"/>
  <c r="V23" i="10"/>
  <c r="R23" i="10"/>
  <c r="N23" i="10"/>
  <c r="J23" i="10"/>
  <c r="F23" i="10"/>
  <c r="V22" i="10"/>
  <c r="R22" i="10"/>
  <c r="N22" i="10"/>
  <c r="J22" i="10"/>
  <c r="F22" i="10"/>
  <c r="V21" i="10"/>
  <c r="R21" i="10"/>
  <c r="N21" i="10"/>
  <c r="J21" i="10"/>
  <c r="F21" i="10"/>
  <c r="V20" i="10"/>
  <c r="R20" i="10"/>
  <c r="N20" i="10"/>
  <c r="J20" i="10"/>
  <c r="F20" i="10"/>
  <c r="V19" i="10"/>
  <c r="R19" i="10"/>
  <c r="N19" i="10"/>
  <c r="J19" i="10"/>
  <c r="F19" i="10"/>
  <c r="V18" i="10"/>
  <c r="R18" i="10"/>
  <c r="N18" i="10"/>
  <c r="J18" i="10"/>
  <c r="F18" i="10"/>
  <c r="V17" i="10"/>
  <c r="R17" i="10"/>
  <c r="N17" i="10"/>
  <c r="J17" i="10"/>
  <c r="F17" i="10"/>
  <c r="V16" i="10"/>
  <c r="R16" i="10"/>
  <c r="N16" i="10"/>
  <c r="J16" i="10"/>
  <c r="F16" i="10"/>
  <c r="V15" i="10"/>
  <c r="R15" i="10"/>
  <c r="N15" i="10"/>
  <c r="J15" i="10"/>
  <c r="F15" i="10"/>
  <c r="V14" i="10"/>
  <c r="R14" i="10"/>
  <c r="N14" i="10"/>
  <c r="J14" i="10"/>
  <c r="F14" i="10"/>
  <c r="V13" i="10"/>
  <c r="R13" i="10"/>
  <c r="N13" i="10"/>
  <c r="J13" i="10"/>
  <c r="F13" i="10"/>
  <c r="V12" i="10"/>
  <c r="R12" i="10"/>
  <c r="N12" i="10"/>
  <c r="J12" i="10"/>
  <c r="F12" i="10"/>
  <c r="V11" i="10"/>
  <c r="R11" i="10"/>
  <c r="N11" i="10"/>
  <c r="J11" i="10"/>
  <c r="F11" i="10"/>
  <c r="V10" i="10"/>
  <c r="R10" i="10"/>
  <c r="N10" i="10"/>
  <c r="J10" i="10"/>
  <c r="F10" i="10"/>
  <c r="V9" i="10"/>
  <c r="R9" i="10"/>
  <c r="N9" i="10"/>
  <c r="J9" i="10"/>
  <c r="F9" i="10"/>
  <c r="V8" i="10"/>
  <c r="R8" i="10"/>
  <c r="N8" i="10"/>
  <c r="J8" i="10"/>
  <c r="F8" i="10"/>
  <c r="V7" i="10"/>
  <c r="R7" i="10"/>
  <c r="N7" i="10"/>
  <c r="J7" i="10"/>
  <c r="F7" i="10"/>
  <c r="V6" i="10"/>
  <c r="R6" i="10"/>
  <c r="N6" i="10"/>
  <c r="J6" i="10"/>
  <c r="F6" i="10"/>
  <c r="V5" i="10"/>
  <c r="R5" i="10"/>
  <c r="N5" i="10"/>
  <c r="J5" i="10"/>
  <c r="F5" i="10"/>
  <c r="V4" i="10"/>
  <c r="R4" i="10"/>
  <c r="N4" i="10"/>
  <c r="J4" i="10"/>
  <c r="F4" i="10"/>
  <c r="V3" i="10"/>
  <c r="R3" i="10"/>
  <c r="N3" i="10"/>
  <c r="J3" i="10"/>
  <c r="F3" i="10"/>
  <c r="V34" i="6"/>
  <c r="R34" i="6"/>
  <c r="N34" i="6"/>
  <c r="J34" i="6"/>
  <c r="F34" i="6"/>
  <c r="V33" i="6"/>
  <c r="R33" i="6"/>
  <c r="N33" i="6"/>
  <c r="J33" i="6"/>
  <c r="F33" i="6"/>
  <c r="V32" i="6"/>
  <c r="R32" i="6"/>
  <c r="N32" i="6"/>
  <c r="J32" i="6"/>
  <c r="F32" i="6"/>
  <c r="V31" i="6"/>
  <c r="R31" i="6"/>
  <c r="N31" i="6"/>
  <c r="J31" i="6"/>
  <c r="F31" i="6"/>
  <c r="V30" i="6"/>
  <c r="R30" i="6"/>
  <c r="N30" i="6"/>
  <c r="J30" i="6"/>
  <c r="F30" i="6"/>
  <c r="V29" i="6"/>
  <c r="R29" i="6"/>
  <c r="N29" i="6"/>
  <c r="J29" i="6"/>
  <c r="F29" i="6"/>
  <c r="V28" i="6"/>
  <c r="R28" i="6"/>
  <c r="N28" i="6"/>
  <c r="J28" i="6"/>
  <c r="F28" i="6"/>
  <c r="V27" i="6"/>
  <c r="R27" i="6"/>
  <c r="N27" i="6"/>
  <c r="J27" i="6"/>
  <c r="F27" i="6"/>
  <c r="V26" i="6"/>
  <c r="R26" i="6"/>
  <c r="N26" i="6"/>
  <c r="J26" i="6"/>
  <c r="F26" i="6"/>
  <c r="V25" i="6"/>
  <c r="R25" i="6"/>
  <c r="N25" i="6"/>
  <c r="J25" i="6"/>
  <c r="F25" i="6"/>
  <c r="V24" i="6"/>
  <c r="R24" i="6"/>
  <c r="N24" i="6"/>
  <c r="J24" i="6"/>
  <c r="F24" i="6"/>
  <c r="V23" i="6"/>
  <c r="R23" i="6"/>
  <c r="N23" i="6"/>
  <c r="J23" i="6"/>
  <c r="F23" i="6"/>
  <c r="V22" i="6"/>
  <c r="R22" i="6"/>
  <c r="N22" i="6"/>
  <c r="J22" i="6"/>
  <c r="F22" i="6"/>
  <c r="V21" i="6"/>
  <c r="R21" i="6"/>
  <c r="N21" i="6"/>
  <c r="J21" i="6"/>
  <c r="F21" i="6"/>
  <c r="V20" i="6"/>
  <c r="R20" i="6"/>
  <c r="N20" i="6"/>
  <c r="J20" i="6"/>
  <c r="F20" i="6"/>
  <c r="V19" i="6"/>
  <c r="R19" i="6"/>
  <c r="N19" i="6"/>
  <c r="J19" i="6"/>
  <c r="F19" i="6"/>
  <c r="V18" i="6"/>
  <c r="R18" i="6"/>
  <c r="N18" i="6"/>
  <c r="J18" i="6"/>
  <c r="F18" i="6"/>
  <c r="V17" i="6"/>
  <c r="R17" i="6"/>
  <c r="N17" i="6"/>
  <c r="J17" i="6"/>
  <c r="F17" i="6"/>
  <c r="V16" i="6"/>
  <c r="R16" i="6"/>
  <c r="N16" i="6"/>
  <c r="J16" i="6"/>
  <c r="F16" i="6"/>
  <c r="V15" i="6"/>
  <c r="R15" i="6"/>
  <c r="N15" i="6"/>
  <c r="J15" i="6"/>
  <c r="F15" i="6"/>
  <c r="V14" i="6"/>
  <c r="R14" i="6"/>
  <c r="N14" i="6"/>
  <c r="J14" i="6"/>
  <c r="F14" i="6"/>
  <c r="V13" i="6"/>
  <c r="R13" i="6"/>
  <c r="N13" i="6"/>
  <c r="J13" i="6"/>
  <c r="F13" i="6"/>
  <c r="V12" i="6"/>
  <c r="R12" i="6"/>
  <c r="N12" i="6"/>
  <c r="J12" i="6"/>
  <c r="F12" i="6"/>
  <c r="V11" i="6"/>
  <c r="R11" i="6"/>
  <c r="N11" i="6"/>
  <c r="J11" i="6"/>
  <c r="F11" i="6"/>
  <c r="V10" i="6"/>
  <c r="R10" i="6"/>
  <c r="N10" i="6"/>
  <c r="J10" i="6"/>
  <c r="F10" i="6"/>
  <c r="V9" i="6"/>
  <c r="R9" i="6"/>
  <c r="N9" i="6"/>
  <c r="J9" i="6"/>
  <c r="F9" i="6"/>
  <c r="V8" i="6"/>
  <c r="R8" i="6"/>
  <c r="N8" i="6"/>
  <c r="J8" i="6"/>
  <c r="F8" i="6"/>
  <c r="V7" i="6"/>
  <c r="R7" i="6"/>
  <c r="N7" i="6"/>
  <c r="J7" i="6"/>
  <c r="F7" i="6"/>
  <c r="V6" i="6"/>
  <c r="R6" i="6"/>
  <c r="N6" i="6"/>
  <c r="J6" i="6"/>
  <c r="F6" i="6"/>
  <c r="V5" i="6"/>
  <c r="R5" i="6"/>
  <c r="N5" i="6"/>
  <c r="J5" i="6"/>
  <c r="F5" i="6"/>
  <c r="V4" i="6"/>
  <c r="R4" i="6"/>
  <c r="N4" i="6"/>
  <c r="J4" i="6"/>
  <c r="F4" i="6"/>
  <c r="V3" i="6"/>
  <c r="R3" i="6"/>
  <c r="N3" i="6"/>
  <c r="J3" i="6"/>
  <c r="F3" i="6"/>
  <c r="V34" i="5"/>
  <c r="R34" i="5"/>
  <c r="N34" i="5"/>
  <c r="J34" i="5"/>
  <c r="F34" i="5"/>
  <c r="V33" i="5"/>
  <c r="R33" i="5"/>
  <c r="N33" i="5"/>
  <c r="J33" i="5"/>
  <c r="F33" i="5"/>
  <c r="V32" i="5"/>
  <c r="R32" i="5"/>
  <c r="N32" i="5"/>
  <c r="J32" i="5"/>
  <c r="F32" i="5"/>
  <c r="V31" i="5"/>
  <c r="R31" i="5"/>
  <c r="N31" i="5"/>
  <c r="J31" i="5"/>
  <c r="F31" i="5"/>
  <c r="V30" i="5"/>
  <c r="R30" i="5"/>
  <c r="N30" i="5"/>
  <c r="J30" i="5"/>
  <c r="F30" i="5"/>
  <c r="V29" i="5"/>
  <c r="R29" i="5"/>
  <c r="N29" i="5"/>
  <c r="J29" i="5"/>
  <c r="F29" i="5"/>
  <c r="V28" i="5"/>
  <c r="R28" i="5"/>
  <c r="N28" i="5"/>
  <c r="J28" i="5"/>
  <c r="F28" i="5"/>
  <c r="V27" i="5"/>
  <c r="R27" i="5"/>
  <c r="N27" i="5"/>
  <c r="J27" i="5"/>
  <c r="F27" i="5"/>
  <c r="V26" i="5"/>
  <c r="R26" i="5"/>
  <c r="N26" i="5"/>
  <c r="J26" i="5"/>
  <c r="F26" i="5"/>
  <c r="V25" i="5"/>
  <c r="R25" i="5"/>
  <c r="N25" i="5"/>
  <c r="J25" i="5"/>
  <c r="F25" i="5"/>
  <c r="V24" i="5"/>
  <c r="R24" i="5"/>
  <c r="N24" i="5"/>
  <c r="J24" i="5"/>
  <c r="F24" i="5"/>
  <c r="V23" i="5"/>
  <c r="R23" i="5"/>
  <c r="N23" i="5"/>
  <c r="J23" i="5"/>
  <c r="F23" i="5"/>
  <c r="V22" i="5"/>
  <c r="R22" i="5"/>
  <c r="N22" i="5"/>
  <c r="J22" i="5"/>
  <c r="F22" i="5"/>
  <c r="V21" i="5"/>
  <c r="R21" i="5"/>
  <c r="N21" i="5"/>
  <c r="J21" i="5"/>
  <c r="F21" i="5"/>
  <c r="V20" i="5"/>
  <c r="R20" i="5"/>
  <c r="N20" i="5"/>
  <c r="J20" i="5"/>
  <c r="F20" i="5"/>
  <c r="V19" i="5"/>
  <c r="R19" i="5"/>
  <c r="N19" i="5"/>
  <c r="J19" i="5"/>
  <c r="F19" i="5"/>
  <c r="V18" i="5"/>
  <c r="R18" i="5"/>
  <c r="N18" i="5"/>
  <c r="J18" i="5"/>
  <c r="F18" i="5"/>
  <c r="V17" i="5"/>
  <c r="R17" i="5"/>
  <c r="N17" i="5"/>
  <c r="J17" i="5"/>
  <c r="F17" i="5"/>
  <c r="V16" i="5"/>
  <c r="R16" i="5"/>
  <c r="N16" i="5"/>
  <c r="J16" i="5"/>
  <c r="F16" i="5"/>
  <c r="V15" i="5"/>
  <c r="R15" i="5"/>
  <c r="N15" i="5"/>
  <c r="J15" i="5"/>
  <c r="F15" i="5"/>
  <c r="V14" i="5"/>
  <c r="R14" i="5"/>
  <c r="N14" i="5"/>
  <c r="J14" i="5"/>
  <c r="F14" i="5"/>
  <c r="V13" i="5"/>
  <c r="R13" i="5"/>
  <c r="N13" i="5"/>
  <c r="J13" i="5"/>
  <c r="F13" i="5"/>
  <c r="V12" i="5"/>
  <c r="R12" i="5"/>
  <c r="N12" i="5"/>
  <c r="J12" i="5"/>
  <c r="F12" i="5"/>
  <c r="V11" i="5"/>
  <c r="R11" i="5"/>
  <c r="N11" i="5"/>
  <c r="J11" i="5"/>
  <c r="F11" i="5"/>
  <c r="V10" i="5"/>
  <c r="R10" i="5"/>
  <c r="N10" i="5"/>
  <c r="J10" i="5"/>
  <c r="F10" i="5"/>
  <c r="V9" i="5"/>
  <c r="R9" i="5"/>
  <c r="N9" i="5"/>
  <c r="J9" i="5"/>
  <c r="F9" i="5"/>
  <c r="V8" i="5"/>
  <c r="R8" i="5"/>
  <c r="N8" i="5"/>
  <c r="J8" i="5"/>
  <c r="F8" i="5"/>
  <c r="V7" i="5"/>
  <c r="R7" i="5"/>
  <c r="N7" i="5"/>
  <c r="J7" i="5"/>
  <c r="F7" i="5"/>
  <c r="V6" i="5"/>
  <c r="R6" i="5"/>
  <c r="N6" i="5"/>
  <c r="J6" i="5"/>
  <c r="F6" i="5"/>
  <c r="V5" i="5"/>
  <c r="R5" i="5"/>
  <c r="N5" i="5"/>
  <c r="J5" i="5"/>
  <c r="F5" i="5"/>
  <c r="V4" i="5"/>
  <c r="R4" i="5"/>
  <c r="N4" i="5"/>
  <c r="J4" i="5"/>
  <c r="F4" i="5"/>
  <c r="V3" i="5"/>
  <c r="R3" i="5"/>
  <c r="N3" i="5"/>
  <c r="J3" i="5"/>
  <c r="F3" i="5"/>
  <c r="V27" i="4"/>
  <c r="V28" i="4"/>
  <c r="V29" i="4"/>
  <c r="V30" i="4"/>
  <c r="V31" i="4"/>
  <c r="V32" i="4"/>
  <c r="V33" i="4"/>
  <c r="V34" i="4"/>
  <c r="R27" i="4"/>
  <c r="R28" i="4"/>
  <c r="R29" i="4"/>
  <c r="R30" i="4"/>
  <c r="R31" i="4"/>
  <c r="R32" i="4"/>
  <c r="R33" i="4"/>
  <c r="R34" i="4"/>
  <c r="N27" i="4"/>
  <c r="N28" i="4"/>
  <c r="N29" i="4"/>
  <c r="N30" i="4"/>
  <c r="N31" i="4"/>
  <c r="N32" i="4"/>
  <c r="N33" i="4"/>
  <c r="N34" i="4"/>
  <c r="J27" i="4"/>
  <c r="J28" i="4"/>
  <c r="J29" i="4"/>
  <c r="J30" i="4"/>
  <c r="J31" i="4"/>
  <c r="J32" i="4"/>
  <c r="J33" i="4"/>
  <c r="J34" i="4"/>
  <c r="F27" i="4"/>
  <c r="F28" i="4"/>
  <c r="F29" i="4"/>
  <c r="F30" i="4"/>
  <c r="F31" i="4"/>
  <c r="F32" i="4"/>
  <c r="F33" i="4"/>
  <c r="F34" i="4"/>
  <c r="V26" i="4"/>
  <c r="R26" i="4"/>
  <c r="N26" i="4"/>
  <c r="J26" i="4"/>
  <c r="F26" i="4"/>
  <c r="V25" i="4"/>
  <c r="R25" i="4"/>
  <c r="N25" i="4"/>
  <c r="J25" i="4"/>
  <c r="F25" i="4"/>
  <c r="V24" i="4"/>
  <c r="R24" i="4"/>
  <c r="N24" i="4"/>
  <c r="J24" i="4"/>
  <c r="F24" i="4"/>
  <c r="V23" i="4"/>
  <c r="R23" i="4"/>
  <c r="N23" i="4"/>
  <c r="J23" i="4"/>
  <c r="F23" i="4"/>
  <c r="V22" i="4"/>
  <c r="R22" i="4"/>
  <c r="N22" i="4"/>
  <c r="J22" i="4"/>
  <c r="F22" i="4"/>
  <c r="V21" i="4"/>
  <c r="R21" i="4"/>
  <c r="N21" i="4"/>
  <c r="J21" i="4"/>
  <c r="F21" i="4"/>
  <c r="V20" i="4"/>
  <c r="R20" i="4"/>
  <c r="N20" i="4"/>
  <c r="J20" i="4"/>
  <c r="F20" i="4"/>
  <c r="V19" i="4"/>
  <c r="R19" i="4"/>
  <c r="N19" i="4"/>
  <c r="J19" i="4"/>
  <c r="F19" i="4"/>
  <c r="V18" i="4"/>
  <c r="R18" i="4"/>
  <c r="N18" i="4"/>
  <c r="J18" i="4"/>
  <c r="F18" i="4"/>
  <c r="V17" i="4"/>
  <c r="R17" i="4"/>
  <c r="N17" i="4"/>
  <c r="J17" i="4"/>
  <c r="F17" i="4"/>
  <c r="V16" i="4"/>
  <c r="R16" i="4"/>
  <c r="N16" i="4"/>
  <c r="J16" i="4"/>
  <c r="F16" i="4"/>
  <c r="V15" i="4"/>
  <c r="R15" i="4"/>
  <c r="N15" i="4"/>
  <c r="J15" i="4"/>
  <c r="F15" i="4"/>
  <c r="V14" i="4"/>
  <c r="R14" i="4"/>
  <c r="N14" i="4"/>
  <c r="J14" i="4"/>
  <c r="F14" i="4"/>
  <c r="V13" i="4"/>
  <c r="R13" i="4"/>
  <c r="N13" i="4"/>
  <c r="J13" i="4"/>
  <c r="F13" i="4"/>
  <c r="V12" i="4"/>
  <c r="R12" i="4"/>
  <c r="N12" i="4"/>
  <c r="J12" i="4"/>
  <c r="F12" i="4"/>
  <c r="V11" i="4"/>
  <c r="R11" i="4"/>
  <c r="N11" i="4"/>
  <c r="J11" i="4"/>
  <c r="F11" i="4"/>
  <c r="V10" i="4"/>
  <c r="R10" i="4"/>
  <c r="N10" i="4"/>
  <c r="J10" i="4"/>
  <c r="F10" i="4"/>
  <c r="V9" i="4"/>
  <c r="R9" i="4"/>
  <c r="N9" i="4"/>
  <c r="J9" i="4"/>
  <c r="F9" i="4"/>
  <c r="V8" i="4"/>
  <c r="R8" i="4"/>
  <c r="N8" i="4"/>
  <c r="J8" i="4"/>
  <c r="F8" i="4"/>
  <c r="V7" i="4"/>
  <c r="R7" i="4"/>
  <c r="N7" i="4"/>
  <c r="J7" i="4"/>
  <c r="F7" i="4"/>
  <c r="V6" i="4"/>
  <c r="R6" i="4"/>
  <c r="N6" i="4"/>
  <c r="J6" i="4"/>
  <c r="F6" i="4"/>
  <c r="V5" i="4"/>
  <c r="R5" i="4"/>
  <c r="N5" i="4"/>
  <c r="J5" i="4"/>
  <c r="F5" i="4"/>
  <c r="V4" i="4"/>
  <c r="R4" i="4"/>
  <c r="N4" i="4"/>
  <c r="J4" i="4"/>
  <c r="F4" i="4"/>
  <c r="V3" i="4"/>
  <c r="R3" i="4"/>
  <c r="N3" i="4"/>
  <c r="J3" i="4"/>
  <c r="F3" i="4"/>
  <c r="F27" i="1" l="1"/>
  <c r="J27" i="1"/>
  <c r="N27" i="1"/>
  <c r="R27" i="1"/>
  <c r="V27" i="1"/>
  <c r="F28" i="1"/>
  <c r="J28" i="1"/>
  <c r="N28" i="1"/>
  <c r="R28" i="1"/>
  <c r="V28" i="1"/>
  <c r="F29" i="1"/>
  <c r="J29" i="1"/>
  <c r="N29" i="1"/>
  <c r="R29" i="1"/>
  <c r="V29" i="1"/>
  <c r="F30" i="1"/>
  <c r="J30" i="1"/>
  <c r="N30" i="1"/>
  <c r="R30" i="1"/>
  <c r="V30" i="1"/>
  <c r="F31" i="1"/>
  <c r="J31" i="1"/>
  <c r="N31" i="1"/>
  <c r="R31" i="1"/>
  <c r="V31" i="1"/>
  <c r="F32" i="1"/>
  <c r="J32" i="1"/>
  <c r="N32" i="1"/>
  <c r="R32" i="1"/>
  <c r="V32" i="1"/>
  <c r="F33" i="1"/>
  <c r="J33" i="1"/>
  <c r="N33" i="1"/>
  <c r="R33" i="1"/>
  <c r="V33" i="1"/>
  <c r="F34" i="1"/>
  <c r="J34" i="1"/>
  <c r="N34" i="1"/>
  <c r="R34" i="1"/>
  <c r="V34" i="1"/>
  <c r="F35" i="1"/>
  <c r="J35" i="1"/>
  <c r="N35" i="1"/>
  <c r="R35" i="1"/>
  <c r="V35" i="1"/>
  <c r="F36" i="1"/>
  <c r="J36" i="1"/>
  <c r="N36" i="1"/>
  <c r="R36" i="1"/>
  <c r="V36" i="1"/>
  <c r="F37" i="1"/>
  <c r="J37" i="1"/>
  <c r="N37" i="1"/>
  <c r="R37" i="1"/>
  <c r="V37" i="1"/>
  <c r="F38" i="1"/>
  <c r="J38" i="1"/>
  <c r="N38" i="1"/>
  <c r="R38" i="1"/>
  <c r="V38" i="1"/>
  <c r="F39" i="1"/>
  <c r="J39" i="1"/>
  <c r="N39" i="1"/>
  <c r="R39" i="1"/>
  <c r="V39" i="1"/>
  <c r="F40" i="1"/>
  <c r="J40" i="1"/>
  <c r="N40" i="1"/>
  <c r="R40" i="1"/>
  <c r="V40" i="1"/>
  <c r="F41" i="1"/>
  <c r="J41" i="1"/>
  <c r="N41" i="1"/>
  <c r="R41" i="1"/>
  <c r="V41" i="1"/>
  <c r="F42" i="1"/>
  <c r="J42" i="1"/>
  <c r="N42" i="1"/>
  <c r="R42" i="1"/>
  <c r="V42" i="1"/>
  <c r="F43" i="1"/>
  <c r="J43" i="1"/>
  <c r="N43" i="1"/>
  <c r="R43" i="1"/>
  <c r="V43" i="1"/>
  <c r="F44" i="1"/>
  <c r="J44" i="1"/>
  <c r="N44" i="1"/>
  <c r="R44" i="1"/>
  <c r="V44" i="1"/>
  <c r="F45" i="1"/>
  <c r="J45" i="1"/>
  <c r="N45" i="1"/>
  <c r="R45" i="1"/>
  <c r="V45" i="1"/>
  <c r="F46" i="1"/>
  <c r="J46" i="1"/>
  <c r="N46" i="1"/>
  <c r="R46" i="1"/>
  <c r="V46" i="1"/>
  <c r="F5" i="1"/>
  <c r="J5" i="1"/>
  <c r="N5" i="1"/>
  <c r="R5" i="1"/>
  <c r="V5" i="1"/>
  <c r="F6" i="1"/>
  <c r="J6" i="1"/>
  <c r="N6" i="1"/>
  <c r="R6" i="1"/>
  <c r="V6" i="1"/>
  <c r="F7" i="1"/>
  <c r="J7" i="1"/>
  <c r="N7" i="1"/>
  <c r="R7" i="1"/>
  <c r="V7" i="1"/>
  <c r="F8" i="1"/>
  <c r="J8" i="1"/>
  <c r="N8" i="1"/>
  <c r="R8" i="1"/>
  <c r="V8" i="1"/>
  <c r="F9" i="1"/>
  <c r="J9" i="1"/>
  <c r="N9" i="1"/>
  <c r="R9" i="1"/>
  <c r="V9" i="1"/>
  <c r="F10" i="1"/>
  <c r="J10" i="1"/>
  <c r="N10" i="1"/>
  <c r="R10" i="1"/>
  <c r="V10" i="1"/>
  <c r="F11" i="1"/>
  <c r="J11" i="1"/>
  <c r="N11" i="1"/>
  <c r="R11" i="1"/>
  <c r="V11" i="1"/>
  <c r="F12" i="1"/>
  <c r="J12" i="1"/>
  <c r="N12" i="1"/>
  <c r="R12" i="1"/>
  <c r="V12" i="1"/>
  <c r="F13" i="1"/>
  <c r="J13" i="1"/>
  <c r="N13" i="1"/>
  <c r="R13" i="1"/>
  <c r="V13" i="1"/>
  <c r="F14" i="1"/>
  <c r="J14" i="1"/>
  <c r="N14" i="1"/>
  <c r="R14" i="1"/>
  <c r="V14" i="1"/>
  <c r="F15" i="1"/>
  <c r="J15" i="1"/>
  <c r="N15" i="1"/>
  <c r="R15" i="1"/>
  <c r="V15" i="1"/>
  <c r="F16" i="1"/>
  <c r="J16" i="1"/>
  <c r="N16" i="1"/>
  <c r="R16" i="1"/>
  <c r="V16" i="1"/>
  <c r="F17" i="1"/>
  <c r="J17" i="1"/>
  <c r="N17" i="1"/>
  <c r="R17" i="1"/>
  <c r="V17" i="1"/>
  <c r="F18" i="1"/>
  <c r="J18" i="1"/>
  <c r="N18" i="1"/>
  <c r="R18" i="1"/>
  <c r="V18" i="1"/>
  <c r="F19" i="1"/>
  <c r="J19" i="1"/>
  <c r="N19" i="1"/>
  <c r="R19" i="1"/>
  <c r="V19" i="1"/>
  <c r="F20" i="1"/>
  <c r="J20" i="1"/>
  <c r="N20" i="1"/>
  <c r="R20" i="1"/>
  <c r="V20" i="1"/>
  <c r="F21" i="1"/>
  <c r="J21" i="1"/>
  <c r="N21" i="1"/>
  <c r="R21" i="1"/>
  <c r="V21" i="1"/>
  <c r="F22" i="1"/>
  <c r="J22" i="1"/>
  <c r="N22" i="1"/>
  <c r="R22" i="1"/>
  <c r="V22" i="1"/>
  <c r="F23" i="1"/>
  <c r="J23" i="1"/>
  <c r="N23" i="1"/>
  <c r="R23" i="1"/>
  <c r="V23" i="1"/>
  <c r="F24" i="1"/>
  <c r="J24" i="1"/>
  <c r="N24" i="1"/>
  <c r="R24" i="1"/>
  <c r="V24" i="1"/>
  <c r="F25" i="1"/>
  <c r="J25" i="1"/>
  <c r="N25" i="1"/>
  <c r="R25" i="1"/>
  <c r="V25" i="1"/>
  <c r="F26" i="1"/>
  <c r="J26" i="1"/>
  <c r="N26" i="1"/>
  <c r="R26" i="1"/>
  <c r="V26" i="1"/>
  <c r="V4" i="1"/>
  <c r="V3" i="1"/>
  <c r="R4" i="1"/>
  <c r="R3" i="1"/>
  <c r="N4" i="1"/>
  <c r="N3" i="1"/>
  <c r="J4" i="1"/>
  <c r="J3" i="1"/>
  <c r="F4" i="1"/>
  <c r="F3" i="1"/>
</calcChain>
</file>

<file path=xl/sharedStrings.xml><?xml version="1.0" encoding="utf-8"?>
<sst xmlns="http://schemas.openxmlformats.org/spreadsheetml/2006/main" count="749" uniqueCount="54">
  <si>
    <t>新宿本店</t>
    <rPh sb="0" eb="2">
      <t>シンジュク</t>
    </rPh>
    <rPh sb="2" eb="4">
      <t>ホンテン</t>
    </rPh>
    <phoneticPr fontId="3"/>
  </si>
  <si>
    <t>神保町店</t>
    <rPh sb="0" eb="3">
      <t>ジンボウチョウ</t>
    </rPh>
    <rPh sb="3" eb="4">
      <t>テン</t>
    </rPh>
    <phoneticPr fontId="3"/>
  </si>
  <si>
    <t>神楽坂店</t>
    <rPh sb="0" eb="3">
      <t>カグラザカ</t>
    </rPh>
    <rPh sb="3" eb="4">
      <t>テン</t>
    </rPh>
    <phoneticPr fontId="3"/>
  </si>
  <si>
    <t>並木通り店</t>
    <rPh sb="0" eb="2">
      <t>ナミキ</t>
    </rPh>
    <rPh sb="2" eb="3">
      <t>ドオ</t>
    </rPh>
    <rPh sb="4" eb="5">
      <t>テン</t>
    </rPh>
    <phoneticPr fontId="3"/>
  </si>
  <si>
    <t>赤坂見附店</t>
    <rPh sb="0" eb="5">
      <t>アカサカミツケテン</t>
    </rPh>
    <phoneticPr fontId="3"/>
  </si>
  <si>
    <t>9～12時</t>
    <rPh sb="4" eb="5">
      <t>ジ</t>
    </rPh>
    <phoneticPr fontId="3"/>
  </si>
  <si>
    <t>13～16時</t>
    <rPh sb="5" eb="6">
      <t>ジ</t>
    </rPh>
    <phoneticPr fontId="3"/>
  </si>
  <si>
    <t>17～20時</t>
    <rPh sb="5" eb="6">
      <t>ジ</t>
    </rPh>
    <phoneticPr fontId="3"/>
  </si>
  <si>
    <t>合計</t>
    <rPh sb="0" eb="2">
      <t>ゴウケイ</t>
    </rPh>
    <phoneticPr fontId="3"/>
  </si>
  <si>
    <t>Q1</t>
  </si>
  <si>
    <t>Q2</t>
  </si>
  <si>
    <t>Q3</t>
  </si>
  <si>
    <t>Q4</t>
  </si>
  <si>
    <t>2021年</t>
    <rPh sb="4" eb="5">
      <t>ネン</t>
    </rPh>
    <phoneticPr fontId="3"/>
  </si>
  <si>
    <t>2022年</t>
    <rPh sb="4" eb="5">
      <t>ネン</t>
    </rPh>
    <phoneticPr fontId="3"/>
  </si>
  <si>
    <t>2023年</t>
    <rPh sb="4" eb="5">
      <t>ネン</t>
    </rPh>
    <phoneticPr fontId="3"/>
  </si>
  <si>
    <t>2024年</t>
    <rPh sb="4" eb="5">
      <t>ネン</t>
    </rPh>
    <phoneticPr fontId="3"/>
  </si>
  <si>
    <t>2025年</t>
    <rPh sb="4" eb="5">
      <t>ネン</t>
    </rPh>
    <phoneticPr fontId="3"/>
  </si>
  <si>
    <t>2026年</t>
    <rPh sb="4" eb="5">
      <t>ネン</t>
    </rPh>
    <phoneticPr fontId="3"/>
  </si>
  <si>
    <t>2027年</t>
    <rPh sb="4" eb="5">
      <t>ネン</t>
    </rPh>
    <phoneticPr fontId="3"/>
  </si>
  <si>
    <t>2028年</t>
    <rPh sb="4" eb="5">
      <t>ネン</t>
    </rPh>
    <phoneticPr fontId="3"/>
  </si>
  <si>
    <t>2029年</t>
    <rPh sb="4" eb="5">
      <t>ネン</t>
    </rPh>
    <phoneticPr fontId="3"/>
  </si>
  <si>
    <t>請求書</t>
    <rPh sb="0" eb="3">
      <t>セイキュウショ</t>
    </rPh>
    <phoneticPr fontId="7"/>
  </si>
  <si>
    <t>ウラ面もご覧ください</t>
    <phoneticPr fontId="7"/>
  </si>
  <si>
    <t>売主</t>
    <phoneticPr fontId="7"/>
  </si>
  <si>
    <t>買主</t>
    <phoneticPr fontId="7"/>
  </si>
  <si>
    <t>蓬莱堂</t>
    <phoneticPr fontId="7"/>
  </si>
  <si>
    <t>横山株式会社</t>
    <phoneticPr fontId="7"/>
  </si>
  <si>
    <t>相模原市大原 ABC
(XXX)0000-1111
(XXX)0000-1111</t>
    <phoneticPr fontId="7"/>
  </si>
  <si>
    <t>函館市中浦 2ABC
(XXX)0000-1111
(XXX)0000-1111</t>
    <phoneticPr fontId="7"/>
  </si>
  <si>
    <t>営業担当者</t>
    <phoneticPr fontId="7"/>
  </si>
  <si>
    <t>PO 番号</t>
    <phoneticPr fontId="7"/>
  </si>
  <si>
    <t>日付</t>
    <phoneticPr fontId="7"/>
  </si>
  <si>
    <t>包装</t>
    <phoneticPr fontId="7"/>
  </si>
  <si>
    <t>配送業者</t>
    <phoneticPr fontId="7"/>
  </si>
  <si>
    <t>小川 さよ子</t>
    <phoneticPr fontId="7"/>
  </si>
  <si>
    <t>USPS</t>
  </si>
  <si>
    <t>期日</t>
    <phoneticPr fontId="7"/>
  </si>
  <si>
    <t>FOB/インコタームズ</t>
    <phoneticPr fontId="7"/>
  </si>
  <si>
    <t>説明</t>
    <phoneticPr fontId="7"/>
  </si>
  <si>
    <t>なし</t>
    <phoneticPr fontId="7"/>
  </si>
  <si>
    <t>運賃前払い</t>
    <phoneticPr fontId="7"/>
  </si>
  <si>
    <t>仕向先</t>
  </si>
  <si>
    <t>単価</t>
    <phoneticPr fontId="7"/>
  </si>
  <si>
    <t>金額</t>
    <phoneticPr fontId="7"/>
  </si>
  <si>
    <t/>
  </si>
  <si>
    <t>小計</t>
  </si>
  <si>
    <t>税率</t>
    <phoneticPr fontId="7"/>
  </si>
  <si>
    <t>税</t>
    <phoneticPr fontId="7"/>
  </si>
  <si>
    <t>その他</t>
    <phoneticPr fontId="7"/>
  </si>
  <si>
    <t>総計</t>
    <phoneticPr fontId="7"/>
  </si>
  <si>
    <t>配送料</t>
    <rPh sb="0" eb="3">
      <t>ハイソウリョウ</t>
    </rPh>
    <phoneticPr fontId="3"/>
  </si>
  <si>
    <t>品目</t>
    <rPh sb="0" eb="2">
      <t>ヒンモク</t>
    </rPh>
    <phoneticPr fontId="7"/>
  </si>
  <si>
    <t>数量</t>
    <rPh sb="0" eb="2">
      <t>スウリョウ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</si>
</sst>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[&lt;=9999999]###\-####;\(###\)\ ###\-####"/>
    <numFmt numFmtId="177" formatCode="&quot;$&quot;#,##0.00_);[Red]\(&quot;$&quot;#,##0.00\)"/>
    <numFmt numFmtId="178" formatCode="0%_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0"/>
      <color theme="1" tint="0.24994659260841701"/>
      <name val="游ゴシック"/>
      <family val="2"/>
      <scheme val="minor"/>
    </font>
    <font>
      <sz val="10"/>
      <color theme="1" tint="0.24994659260841701"/>
      <name val="游ゴシック"/>
      <family val="3"/>
      <charset val="128"/>
    </font>
    <font>
      <sz val="6"/>
      <name val="游ゴシック"/>
      <family val="3"/>
      <charset val="128"/>
      <scheme val="minor"/>
    </font>
    <font>
      <sz val="12"/>
      <color theme="1"/>
      <name val="游ゴシック Light"/>
      <family val="2"/>
      <scheme val="major"/>
    </font>
    <font>
      <b/>
      <sz val="10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0"/>
      <color theme="1" tint="0.249977111117893"/>
      <name val="游ゴシック"/>
      <family val="3"/>
      <charset val="128"/>
    </font>
    <font>
      <sz val="10"/>
      <color theme="1"/>
      <name val="游ゴシック"/>
      <family val="3"/>
      <charset val="128"/>
    </font>
    <font>
      <b/>
      <sz val="22"/>
      <color theme="1" tint="0.24994659260841701"/>
      <name val="游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3" tint="0.24994659260841701"/>
      </bottom>
      <diagonal/>
    </border>
    <border>
      <left/>
      <right/>
      <top style="medium">
        <color theme="3" tint="0.2499465926084170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0" fillId="4" borderId="0" xfId="0" applyFill="1" applyAlignment="1">
      <alignment horizontal="right" vertical="center" indent="1"/>
    </xf>
    <xf numFmtId="0" fontId="0" fillId="5" borderId="0" xfId="0" applyFill="1" applyAlignment="1">
      <alignment horizontal="right" vertical="center" indent="1"/>
    </xf>
    <xf numFmtId="0" fontId="4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right" vertical="center" indent="1"/>
    </xf>
    <xf numFmtId="0" fontId="0" fillId="4" borderId="1" xfId="0" applyFill="1" applyBorder="1" applyAlignment="1">
      <alignment horizontal="right" vertical="center" indent="1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indent="1"/>
    </xf>
    <xf numFmtId="0" fontId="0" fillId="4" borderId="2" xfId="0" applyFill="1" applyBorder="1" applyAlignment="1">
      <alignment horizontal="right" vertical="center" indent="1"/>
    </xf>
    <xf numFmtId="0" fontId="6" fillId="0" borderId="0" xfId="1" applyFont="1"/>
    <xf numFmtId="0" fontId="9" fillId="0" borderId="0" xfId="2" applyFont="1" applyAlignment="1"/>
    <xf numFmtId="0" fontId="10" fillId="0" borderId="0" xfId="1" applyFont="1"/>
    <xf numFmtId="0" fontId="9" fillId="0" borderId="0" xfId="2" applyFont="1" applyBorder="1" applyAlignment="1"/>
    <xf numFmtId="0" fontId="11" fillId="0" borderId="3" xfId="1" applyFont="1" applyBorder="1"/>
    <xf numFmtId="0" fontId="12" fillId="0" borderId="0" xfId="1" applyFont="1"/>
    <xf numFmtId="0" fontId="12" fillId="0" borderId="3" xfId="1" applyFont="1" applyBorder="1"/>
    <xf numFmtId="0" fontId="11" fillId="0" borderId="0" xfId="1" applyFont="1"/>
    <xf numFmtId="0" fontId="11" fillId="0" borderId="0" xfId="1" applyFont="1" applyAlignment="1">
      <alignment vertical="top" wrapText="1"/>
    </xf>
    <xf numFmtId="0" fontId="9" fillId="0" borderId="0" xfId="2" applyFont="1" applyBorder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/>
    <xf numFmtId="0" fontId="9" fillId="0" borderId="0" xfId="2" applyFont="1" applyBorder="1" applyAlignment="1">
      <alignment horizontal="center"/>
    </xf>
    <xf numFmtId="0" fontId="12" fillId="0" borderId="3" xfId="1" applyFont="1" applyBorder="1" applyAlignment="1">
      <alignment horizontal="left"/>
    </xf>
    <xf numFmtId="0" fontId="12" fillId="0" borderId="0" xfId="1" applyFont="1" applyAlignment="1">
      <alignment horizontal="left"/>
    </xf>
    <xf numFmtId="14" fontId="12" fillId="0" borderId="3" xfId="1" applyNumberFormat="1" applyFont="1" applyBorder="1" applyAlignment="1">
      <alignment horizontal="left"/>
    </xf>
    <xf numFmtId="0" fontId="12" fillId="0" borderId="3" xfId="1" applyFont="1" applyBorder="1" applyAlignment="1">
      <alignment horizontal="center"/>
    </xf>
    <xf numFmtId="0" fontId="11" fillId="0" borderId="4" xfId="1" applyFont="1" applyBorder="1" applyAlignment="1">
      <alignment horizontal="left"/>
    </xf>
    <xf numFmtId="49" fontId="11" fillId="0" borderId="0" xfId="1" applyNumberFormat="1" applyFont="1"/>
    <xf numFmtId="6" fontId="11" fillId="0" borderId="4" xfId="1" applyNumberFormat="1" applyFont="1" applyBorder="1"/>
    <xf numFmtId="177" fontId="11" fillId="0" borderId="0" xfId="1" applyNumberFormat="1" applyFont="1"/>
    <xf numFmtId="0" fontId="11" fillId="0" borderId="5" xfId="1" applyFont="1" applyBorder="1" applyAlignment="1">
      <alignment horizontal="left"/>
    </xf>
    <xf numFmtId="6" fontId="11" fillId="0" borderId="5" xfId="1" applyNumberFormat="1" applyFont="1" applyBorder="1"/>
    <xf numFmtId="177" fontId="11" fillId="0" borderId="5" xfId="1" applyNumberFormat="1" applyFont="1" applyBorder="1"/>
    <xf numFmtId="0" fontId="11" fillId="0" borderId="6" xfId="1" applyFont="1" applyBorder="1" applyAlignment="1">
      <alignment horizontal="left"/>
    </xf>
    <xf numFmtId="177" fontId="11" fillId="0" borderId="6" xfId="1" applyNumberFormat="1" applyFont="1" applyBorder="1"/>
    <xf numFmtId="6" fontId="12" fillId="0" borderId="3" xfId="1" applyNumberFormat="1" applyFont="1" applyBorder="1"/>
    <xf numFmtId="178" fontId="12" fillId="0" borderId="0" xfId="1" applyNumberFormat="1" applyFont="1"/>
    <xf numFmtId="6" fontId="12" fillId="0" borderId="0" xfId="1" applyNumberFormat="1" applyFont="1"/>
    <xf numFmtId="6" fontId="9" fillId="0" borderId="0" xfId="1" applyNumberFormat="1" applyFont="1"/>
    <xf numFmtId="0" fontId="6" fillId="0" borderId="0" xfId="1" applyFont="1" applyAlignment="1">
      <alignment horizontal="left"/>
    </xf>
    <xf numFmtId="0" fontId="13" fillId="0" borderId="0" xfId="1" applyFont="1"/>
    <xf numFmtId="0" fontId="4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5" xfId="1" applyNumberFormat="1" applyFont="1" applyBorder="1" applyAlignment="1">
      <alignment horizontal="left"/>
    </xf>
    <xf numFmtId="49" fontId="11" fillId="0" borderId="6" xfId="1" applyNumberFormat="1" applyFont="1" applyBorder="1" applyAlignment="1">
      <alignment horizontal="left"/>
    </xf>
    <xf numFmtId="0" fontId="11" fillId="0" borderId="5" xfId="1" applyFont="1" applyBorder="1" applyAlignment="1">
      <alignment horizontal="left"/>
    </xf>
    <xf numFmtId="176" fontId="11" fillId="0" borderId="0" xfId="1" applyNumberFormat="1" applyFont="1" applyAlignment="1">
      <alignment horizontal="left"/>
    </xf>
    <xf numFmtId="0" fontId="12" fillId="0" borderId="3" xfId="1" applyFont="1" applyBorder="1" applyAlignment="1">
      <alignment horizontal="left"/>
    </xf>
    <xf numFmtId="0" fontId="11" fillId="0" borderId="4" xfId="1" applyFont="1" applyBorder="1" applyAlignment="1">
      <alignment horizontal="left"/>
    </xf>
  </cellXfs>
  <cellStyles count="4">
    <cellStyle name="見出し 1 2" xfId="2" xr:uid="{BA15598D-AD59-4EF1-BE41-485291A8DD06}"/>
    <cellStyle name="標準" xfId="0" builtinId="0"/>
    <cellStyle name="標準 2" xfId="1" xr:uid="{1A4B3218-C3FB-4F43-802C-A018FFF69F0A}"/>
    <cellStyle name="標準 2 2" xfId="3" xr:uid="{29B17EFC-E450-4FD1-AE18-54AB4F5D5C71}"/>
  </cellStyles>
  <dxfs count="104"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7A5F22E0-3E79-42AA-AEFE-7F7466488725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E1FBB5BD-DD09-4258-B7BC-9C77355C8937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7EF88BDF-B242-4719-B47A-15F2BA9E995D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17819E2A-0FBC-47B6-8D76-39949F4CF7A2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81C57368-2B88-4C38-8535-14CEB768C9E7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2ABBF6C8-C171-4FCD-9407-935A2043777E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55388428-8AC0-4662-920A-78917F0E35AF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C687BD72-3C20-4831-B15F-E1F06C817DB4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3-46_47.xlsx" TargetMode="External"/><Relationship Id="rId2" Type="http://schemas.openxmlformats.org/officeDocument/2006/relationships/externalLinkPath" Target="file:///C:\Users\&#12518;&#12454;&#12467;\Documents\&#12452;&#12531;&#12503;&#12524;&#12473;\&#12486;&#12461;&#12497;&#12461;&#12456;&#12463;&#12475;&#12523;&#26178;&#30701;2026\3-46_47.xlsx" TargetMode="External"/><Relationship Id="rId1" Type="http://schemas.openxmlformats.org/officeDocument/2006/relationships/externalLinkPath" Target="/Users/&#12518;&#12454;&#12467;/Documents/&#12452;&#12531;&#12503;&#12524;&#12473;/&#12486;&#12461;&#12497;&#12461;&#12456;&#12463;&#12475;&#12523;&#26178;&#30701;2026/3-46_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743FA-C4D8-47C7-A109-6D9F1779669D}">
  <dimension ref="A1:V46"/>
  <sheetViews>
    <sheetView tabSelected="1" zoomScale="80" zoomScaleNormal="80" workbookViewId="0">
      <selection sqref="A1:B2"/>
    </sheetView>
  </sheetViews>
  <sheetFormatPr defaultRowHeight="18.75" x14ac:dyDescent="0.4"/>
  <sheetData>
    <row r="1" spans="1:22" x14ac:dyDescent="0.4">
      <c r="A1" s="47"/>
      <c r="B1" s="47"/>
      <c r="C1" s="43" t="s">
        <v>0</v>
      </c>
      <c r="D1" s="43"/>
      <c r="E1" s="43"/>
      <c r="F1" s="43"/>
      <c r="G1" s="43" t="s">
        <v>1</v>
      </c>
      <c r="H1" s="43"/>
      <c r="I1" s="43"/>
      <c r="J1" s="43"/>
      <c r="K1" s="43" t="s">
        <v>2</v>
      </c>
      <c r="L1" s="43"/>
      <c r="M1" s="43"/>
      <c r="N1" s="43"/>
      <c r="O1" s="43" t="s">
        <v>3</v>
      </c>
      <c r="P1" s="43"/>
      <c r="Q1" s="43"/>
      <c r="R1" s="43"/>
      <c r="S1" s="43" t="s">
        <v>4</v>
      </c>
      <c r="T1" s="43"/>
      <c r="U1" s="43"/>
      <c r="V1" s="43"/>
    </row>
    <row r="2" spans="1:22" x14ac:dyDescent="0.4">
      <c r="A2" s="47"/>
      <c r="B2" s="47"/>
      <c r="C2" s="1" t="s">
        <v>5</v>
      </c>
      <c r="D2" s="1" t="s">
        <v>6</v>
      </c>
      <c r="E2" s="1" t="s">
        <v>7</v>
      </c>
      <c r="F2" s="1" t="s">
        <v>8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5</v>
      </c>
      <c r="T2" s="1" t="s">
        <v>6</v>
      </c>
      <c r="U2" s="1" t="s">
        <v>7</v>
      </c>
      <c r="V2" s="1" t="s">
        <v>8</v>
      </c>
    </row>
    <row r="3" spans="1:22" x14ac:dyDescent="0.4">
      <c r="A3" s="45" t="s">
        <v>13</v>
      </c>
      <c r="B3" s="1" t="s">
        <v>9</v>
      </c>
      <c r="C3" s="2">
        <v>24</v>
      </c>
      <c r="D3" s="2">
        <v>8</v>
      </c>
      <c r="E3" s="2">
        <v>19</v>
      </c>
      <c r="F3" s="3">
        <f>SUM(C3:E3)</f>
        <v>51</v>
      </c>
      <c r="G3" s="2">
        <v>9</v>
      </c>
      <c r="H3" s="2">
        <v>3</v>
      </c>
      <c r="I3" s="2">
        <v>15</v>
      </c>
      <c r="J3" s="3">
        <f>SUM(G3:I3)</f>
        <v>27</v>
      </c>
      <c r="K3" s="2">
        <v>4</v>
      </c>
      <c r="L3" s="2">
        <v>5</v>
      </c>
      <c r="M3" s="2">
        <v>11</v>
      </c>
      <c r="N3" s="3">
        <f>SUM(K3:M3)</f>
        <v>20</v>
      </c>
      <c r="O3" s="2">
        <v>25</v>
      </c>
      <c r="P3" s="2">
        <v>10</v>
      </c>
      <c r="Q3" s="2">
        <v>13</v>
      </c>
      <c r="R3" s="3">
        <f>SUM(O3:Q3)</f>
        <v>48</v>
      </c>
      <c r="S3" s="2">
        <v>5</v>
      </c>
      <c r="T3" s="2">
        <v>25</v>
      </c>
      <c r="U3" s="2">
        <v>11</v>
      </c>
      <c r="V3" s="3">
        <f>SUM(S3:U3)</f>
        <v>41</v>
      </c>
    </row>
    <row r="4" spans="1:22" x14ac:dyDescent="0.4">
      <c r="A4" s="45"/>
      <c r="B4" s="1" t="s">
        <v>10</v>
      </c>
      <c r="C4" s="4">
        <v>11</v>
      </c>
      <c r="D4" s="4">
        <v>4</v>
      </c>
      <c r="E4" s="4">
        <v>12</v>
      </c>
      <c r="F4" s="3">
        <f t="shared" ref="F4:F46" si="0">SUM(C4:E4)</f>
        <v>27</v>
      </c>
      <c r="G4" s="4">
        <v>2</v>
      </c>
      <c r="H4" s="4">
        <v>19</v>
      </c>
      <c r="I4" s="4">
        <v>17</v>
      </c>
      <c r="J4" s="3">
        <f t="shared" ref="J4:J46" si="1">SUM(G4:I4)</f>
        <v>38</v>
      </c>
      <c r="K4" s="4">
        <v>13</v>
      </c>
      <c r="L4" s="4">
        <v>24</v>
      </c>
      <c r="M4" s="4">
        <v>27</v>
      </c>
      <c r="N4" s="3">
        <f t="shared" ref="N4:N46" si="2">SUM(K4:M4)</f>
        <v>64</v>
      </c>
      <c r="O4" s="4">
        <v>4</v>
      </c>
      <c r="P4" s="4">
        <v>6</v>
      </c>
      <c r="Q4" s="4">
        <v>4</v>
      </c>
      <c r="R4" s="3">
        <f t="shared" ref="R4:R46" si="3">SUM(O4:Q4)</f>
        <v>14</v>
      </c>
      <c r="S4" s="4">
        <v>13</v>
      </c>
      <c r="T4" s="4">
        <v>2</v>
      </c>
      <c r="U4" s="4">
        <v>3</v>
      </c>
      <c r="V4" s="3">
        <f t="shared" ref="V4:V46" si="4">SUM(S4:U4)</f>
        <v>18</v>
      </c>
    </row>
    <row r="5" spans="1:22" x14ac:dyDescent="0.4">
      <c r="A5" s="45"/>
      <c r="B5" s="1" t="s">
        <v>11</v>
      </c>
      <c r="C5" s="2">
        <v>15</v>
      </c>
      <c r="D5" s="2">
        <v>1</v>
      </c>
      <c r="E5" s="2">
        <v>27</v>
      </c>
      <c r="F5" s="3">
        <f t="shared" si="0"/>
        <v>43</v>
      </c>
      <c r="G5" s="2">
        <v>17</v>
      </c>
      <c r="H5" s="2">
        <v>27</v>
      </c>
      <c r="I5" s="2">
        <v>27</v>
      </c>
      <c r="J5" s="3">
        <f t="shared" si="1"/>
        <v>71</v>
      </c>
      <c r="K5" s="2">
        <v>6</v>
      </c>
      <c r="L5" s="2">
        <v>8</v>
      </c>
      <c r="M5" s="2">
        <v>24</v>
      </c>
      <c r="N5" s="3">
        <f t="shared" si="2"/>
        <v>38</v>
      </c>
      <c r="O5" s="2">
        <v>21</v>
      </c>
      <c r="P5" s="2">
        <v>2</v>
      </c>
      <c r="Q5" s="2">
        <v>20</v>
      </c>
      <c r="R5" s="3">
        <f t="shared" si="3"/>
        <v>43</v>
      </c>
      <c r="S5" s="2">
        <v>17</v>
      </c>
      <c r="T5" s="2">
        <v>17</v>
      </c>
      <c r="U5" s="2">
        <v>26</v>
      </c>
      <c r="V5" s="3">
        <f t="shared" si="4"/>
        <v>60</v>
      </c>
    </row>
    <row r="6" spans="1:22" ht="19.5" thickBot="1" x14ac:dyDescent="0.45">
      <c r="A6" s="46"/>
      <c r="B6" s="5" t="s">
        <v>12</v>
      </c>
      <c r="C6" s="6">
        <v>7</v>
      </c>
      <c r="D6" s="6">
        <v>12</v>
      </c>
      <c r="E6" s="6">
        <v>3</v>
      </c>
      <c r="F6" s="7">
        <f t="shared" si="0"/>
        <v>22</v>
      </c>
      <c r="G6" s="6">
        <v>26</v>
      </c>
      <c r="H6" s="6">
        <v>6</v>
      </c>
      <c r="I6" s="6">
        <v>15</v>
      </c>
      <c r="J6" s="7">
        <f t="shared" si="1"/>
        <v>47</v>
      </c>
      <c r="K6" s="6">
        <v>29</v>
      </c>
      <c r="L6" s="6">
        <v>8</v>
      </c>
      <c r="M6" s="6">
        <v>10</v>
      </c>
      <c r="N6" s="7">
        <f t="shared" si="2"/>
        <v>47</v>
      </c>
      <c r="O6" s="6">
        <v>24</v>
      </c>
      <c r="P6" s="6">
        <v>15</v>
      </c>
      <c r="Q6" s="6">
        <v>22</v>
      </c>
      <c r="R6" s="7">
        <f t="shared" si="3"/>
        <v>61</v>
      </c>
      <c r="S6" s="6">
        <v>0</v>
      </c>
      <c r="T6" s="6">
        <v>9</v>
      </c>
      <c r="U6" s="6">
        <v>29</v>
      </c>
      <c r="V6" s="7">
        <f t="shared" si="4"/>
        <v>38</v>
      </c>
    </row>
    <row r="7" spans="1:22" x14ac:dyDescent="0.4">
      <c r="A7" s="44" t="s">
        <v>14</v>
      </c>
      <c r="B7" s="8" t="s">
        <v>9</v>
      </c>
      <c r="C7" s="9">
        <v>0</v>
      </c>
      <c r="D7" s="9">
        <v>25</v>
      </c>
      <c r="E7" s="9">
        <v>1</v>
      </c>
      <c r="F7" s="10">
        <f t="shared" si="0"/>
        <v>26</v>
      </c>
      <c r="G7" s="9">
        <v>14</v>
      </c>
      <c r="H7" s="9">
        <v>21</v>
      </c>
      <c r="I7" s="9">
        <v>0</v>
      </c>
      <c r="J7" s="10">
        <f t="shared" si="1"/>
        <v>35</v>
      </c>
      <c r="K7" s="9">
        <v>21</v>
      </c>
      <c r="L7" s="9">
        <v>24</v>
      </c>
      <c r="M7" s="9">
        <v>12</v>
      </c>
      <c r="N7" s="10">
        <f t="shared" si="2"/>
        <v>57</v>
      </c>
      <c r="O7" s="9">
        <v>23</v>
      </c>
      <c r="P7" s="9">
        <v>16</v>
      </c>
      <c r="Q7" s="9">
        <v>5</v>
      </c>
      <c r="R7" s="10">
        <f t="shared" si="3"/>
        <v>44</v>
      </c>
      <c r="S7" s="9">
        <v>1</v>
      </c>
      <c r="T7" s="9">
        <v>21</v>
      </c>
      <c r="U7" s="9">
        <v>17</v>
      </c>
      <c r="V7" s="10">
        <f t="shared" si="4"/>
        <v>39</v>
      </c>
    </row>
    <row r="8" spans="1:22" x14ac:dyDescent="0.4">
      <c r="A8" s="45"/>
      <c r="B8" s="1" t="s">
        <v>10</v>
      </c>
      <c r="C8" s="4">
        <v>7</v>
      </c>
      <c r="D8" s="4">
        <v>29</v>
      </c>
      <c r="E8" s="4">
        <v>8</v>
      </c>
      <c r="F8" s="3">
        <f t="shared" si="0"/>
        <v>44</v>
      </c>
      <c r="G8" s="4">
        <v>2</v>
      </c>
      <c r="H8" s="4">
        <v>16</v>
      </c>
      <c r="I8" s="4">
        <v>27</v>
      </c>
      <c r="J8" s="3">
        <f t="shared" si="1"/>
        <v>45</v>
      </c>
      <c r="K8" s="4">
        <v>14</v>
      </c>
      <c r="L8" s="4">
        <v>12</v>
      </c>
      <c r="M8" s="4">
        <v>17</v>
      </c>
      <c r="N8" s="3">
        <f t="shared" si="2"/>
        <v>43</v>
      </c>
      <c r="O8" s="4">
        <v>10</v>
      </c>
      <c r="P8" s="4">
        <v>11</v>
      </c>
      <c r="Q8" s="4">
        <v>0</v>
      </c>
      <c r="R8" s="3">
        <f t="shared" si="3"/>
        <v>21</v>
      </c>
      <c r="S8" s="4">
        <v>4</v>
      </c>
      <c r="T8" s="4">
        <v>18</v>
      </c>
      <c r="U8" s="4">
        <v>1</v>
      </c>
      <c r="V8" s="3">
        <f t="shared" si="4"/>
        <v>23</v>
      </c>
    </row>
    <row r="9" spans="1:22" x14ac:dyDescent="0.4">
      <c r="A9" s="45"/>
      <c r="B9" s="1" t="s">
        <v>11</v>
      </c>
      <c r="C9" s="2">
        <v>9</v>
      </c>
      <c r="D9" s="2">
        <v>7</v>
      </c>
      <c r="E9" s="2">
        <v>13</v>
      </c>
      <c r="F9" s="3">
        <f t="shared" si="0"/>
        <v>29</v>
      </c>
      <c r="G9" s="2">
        <v>2</v>
      </c>
      <c r="H9" s="2">
        <v>4</v>
      </c>
      <c r="I9" s="2">
        <v>10</v>
      </c>
      <c r="J9" s="3">
        <f t="shared" si="1"/>
        <v>16</v>
      </c>
      <c r="K9" s="2">
        <v>24</v>
      </c>
      <c r="L9" s="2">
        <v>16</v>
      </c>
      <c r="M9" s="2">
        <v>16</v>
      </c>
      <c r="N9" s="3">
        <f t="shared" si="2"/>
        <v>56</v>
      </c>
      <c r="O9" s="2">
        <v>15</v>
      </c>
      <c r="P9" s="2">
        <v>18</v>
      </c>
      <c r="Q9" s="2">
        <v>8</v>
      </c>
      <c r="R9" s="3">
        <f t="shared" si="3"/>
        <v>41</v>
      </c>
      <c r="S9" s="2">
        <v>2</v>
      </c>
      <c r="T9" s="2">
        <v>14</v>
      </c>
      <c r="U9" s="2">
        <v>29</v>
      </c>
      <c r="V9" s="3">
        <f t="shared" si="4"/>
        <v>45</v>
      </c>
    </row>
    <row r="10" spans="1:22" ht="19.5" thickBot="1" x14ac:dyDescent="0.45">
      <c r="A10" s="46"/>
      <c r="B10" s="5" t="s">
        <v>12</v>
      </c>
      <c r="C10" s="6">
        <v>18</v>
      </c>
      <c r="D10" s="6">
        <v>12</v>
      </c>
      <c r="E10" s="6">
        <v>5</v>
      </c>
      <c r="F10" s="7">
        <f t="shared" si="0"/>
        <v>35</v>
      </c>
      <c r="G10" s="6">
        <v>6</v>
      </c>
      <c r="H10" s="6">
        <v>20</v>
      </c>
      <c r="I10" s="6">
        <v>29</v>
      </c>
      <c r="J10" s="7">
        <f t="shared" si="1"/>
        <v>55</v>
      </c>
      <c r="K10" s="6">
        <v>15</v>
      </c>
      <c r="L10" s="6">
        <v>10</v>
      </c>
      <c r="M10" s="6">
        <v>11</v>
      </c>
      <c r="N10" s="7">
        <f t="shared" si="2"/>
        <v>36</v>
      </c>
      <c r="O10" s="6">
        <v>22</v>
      </c>
      <c r="P10" s="6">
        <v>26</v>
      </c>
      <c r="Q10" s="6">
        <v>17</v>
      </c>
      <c r="R10" s="7">
        <f t="shared" si="3"/>
        <v>65</v>
      </c>
      <c r="S10" s="6">
        <v>17</v>
      </c>
      <c r="T10" s="6">
        <v>7</v>
      </c>
      <c r="U10" s="6">
        <v>19</v>
      </c>
      <c r="V10" s="7">
        <f t="shared" si="4"/>
        <v>43</v>
      </c>
    </row>
    <row r="11" spans="1:22" x14ac:dyDescent="0.4">
      <c r="A11" s="44" t="s">
        <v>15</v>
      </c>
      <c r="B11" s="8" t="s">
        <v>9</v>
      </c>
      <c r="C11" s="9">
        <v>19</v>
      </c>
      <c r="D11" s="9">
        <v>11</v>
      </c>
      <c r="E11" s="9">
        <v>2</v>
      </c>
      <c r="F11" s="10">
        <f t="shared" si="0"/>
        <v>32</v>
      </c>
      <c r="G11" s="9">
        <v>27</v>
      </c>
      <c r="H11" s="9">
        <v>3</v>
      </c>
      <c r="I11" s="9">
        <v>29</v>
      </c>
      <c r="J11" s="10">
        <f t="shared" si="1"/>
        <v>59</v>
      </c>
      <c r="K11" s="9">
        <v>21</v>
      </c>
      <c r="L11" s="9">
        <v>29</v>
      </c>
      <c r="M11" s="9">
        <v>24</v>
      </c>
      <c r="N11" s="10">
        <f t="shared" si="2"/>
        <v>74</v>
      </c>
      <c r="O11" s="9">
        <v>15</v>
      </c>
      <c r="P11" s="9">
        <v>21</v>
      </c>
      <c r="Q11" s="9">
        <v>27</v>
      </c>
      <c r="R11" s="10">
        <f t="shared" si="3"/>
        <v>63</v>
      </c>
      <c r="S11" s="9">
        <v>0</v>
      </c>
      <c r="T11" s="9">
        <v>3</v>
      </c>
      <c r="U11" s="9">
        <v>19</v>
      </c>
      <c r="V11" s="10">
        <f t="shared" si="4"/>
        <v>22</v>
      </c>
    </row>
    <row r="12" spans="1:22" x14ac:dyDescent="0.4">
      <c r="A12" s="45"/>
      <c r="B12" s="1" t="s">
        <v>10</v>
      </c>
      <c r="C12" s="4">
        <v>13</v>
      </c>
      <c r="D12" s="4">
        <v>3</v>
      </c>
      <c r="E12" s="4">
        <v>24</v>
      </c>
      <c r="F12" s="3">
        <f t="shared" si="0"/>
        <v>40</v>
      </c>
      <c r="G12" s="4">
        <v>16</v>
      </c>
      <c r="H12" s="4">
        <v>13</v>
      </c>
      <c r="I12" s="4">
        <v>10</v>
      </c>
      <c r="J12" s="3">
        <f t="shared" si="1"/>
        <v>39</v>
      </c>
      <c r="K12" s="4">
        <v>26</v>
      </c>
      <c r="L12" s="4">
        <v>20</v>
      </c>
      <c r="M12" s="4">
        <v>21</v>
      </c>
      <c r="N12" s="3">
        <f t="shared" si="2"/>
        <v>67</v>
      </c>
      <c r="O12" s="4">
        <v>28</v>
      </c>
      <c r="P12" s="4">
        <v>11</v>
      </c>
      <c r="Q12" s="4">
        <v>9</v>
      </c>
      <c r="R12" s="3">
        <f t="shared" si="3"/>
        <v>48</v>
      </c>
      <c r="S12" s="4">
        <v>15</v>
      </c>
      <c r="T12" s="4">
        <v>24</v>
      </c>
      <c r="U12" s="4">
        <v>23</v>
      </c>
      <c r="V12" s="3">
        <f t="shared" si="4"/>
        <v>62</v>
      </c>
    </row>
    <row r="13" spans="1:22" x14ac:dyDescent="0.4">
      <c r="A13" s="45"/>
      <c r="B13" s="1" t="s">
        <v>11</v>
      </c>
      <c r="C13" s="2">
        <v>11</v>
      </c>
      <c r="D13" s="2">
        <v>24</v>
      </c>
      <c r="E13" s="2">
        <v>15</v>
      </c>
      <c r="F13" s="3">
        <f t="shared" si="0"/>
        <v>50</v>
      </c>
      <c r="G13" s="2">
        <v>22</v>
      </c>
      <c r="H13" s="2">
        <v>24</v>
      </c>
      <c r="I13" s="2">
        <v>16</v>
      </c>
      <c r="J13" s="3">
        <f t="shared" si="1"/>
        <v>62</v>
      </c>
      <c r="K13" s="2">
        <v>2</v>
      </c>
      <c r="L13" s="2">
        <v>17</v>
      </c>
      <c r="M13" s="2">
        <v>20</v>
      </c>
      <c r="N13" s="3">
        <f t="shared" si="2"/>
        <v>39</v>
      </c>
      <c r="O13" s="2">
        <v>4</v>
      </c>
      <c r="P13" s="2">
        <v>20</v>
      </c>
      <c r="Q13" s="2">
        <v>1</v>
      </c>
      <c r="R13" s="3">
        <f t="shared" si="3"/>
        <v>25</v>
      </c>
      <c r="S13" s="2">
        <v>5</v>
      </c>
      <c r="T13" s="2">
        <v>10</v>
      </c>
      <c r="U13" s="2">
        <v>19</v>
      </c>
      <c r="V13" s="3">
        <f t="shared" si="4"/>
        <v>34</v>
      </c>
    </row>
    <row r="14" spans="1:22" ht="19.5" thickBot="1" x14ac:dyDescent="0.45">
      <c r="A14" s="46"/>
      <c r="B14" s="5" t="s">
        <v>12</v>
      </c>
      <c r="C14" s="6">
        <v>21</v>
      </c>
      <c r="D14" s="6">
        <v>27</v>
      </c>
      <c r="E14" s="6">
        <v>4</v>
      </c>
      <c r="F14" s="7">
        <f t="shared" si="0"/>
        <v>52</v>
      </c>
      <c r="G14" s="6">
        <v>29</v>
      </c>
      <c r="H14" s="6">
        <v>7</v>
      </c>
      <c r="I14" s="6">
        <v>25</v>
      </c>
      <c r="J14" s="7">
        <f t="shared" si="1"/>
        <v>61</v>
      </c>
      <c r="K14" s="6">
        <v>14</v>
      </c>
      <c r="L14" s="6">
        <v>5</v>
      </c>
      <c r="M14" s="6">
        <v>18</v>
      </c>
      <c r="N14" s="7">
        <f t="shared" si="2"/>
        <v>37</v>
      </c>
      <c r="O14" s="6">
        <v>23</v>
      </c>
      <c r="P14" s="6">
        <v>10</v>
      </c>
      <c r="Q14" s="6">
        <v>27</v>
      </c>
      <c r="R14" s="7">
        <f t="shared" si="3"/>
        <v>60</v>
      </c>
      <c r="S14" s="6">
        <v>28</v>
      </c>
      <c r="T14" s="6">
        <v>25</v>
      </c>
      <c r="U14" s="6">
        <v>20</v>
      </c>
      <c r="V14" s="7">
        <f t="shared" si="4"/>
        <v>73</v>
      </c>
    </row>
    <row r="15" spans="1:22" x14ac:dyDescent="0.4">
      <c r="A15" s="44" t="s">
        <v>16</v>
      </c>
      <c r="B15" s="8" t="s">
        <v>9</v>
      </c>
      <c r="C15" s="9">
        <v>16</v>
      </c>
      <c r="D15" s="9">
        <v>9</v>
      </c>
      <c r="E15" s="9">
        <v>26</v>
      </c>
      <c r="F15" s="10">
        <f t="shared" si="0"/>
        <v>51</v>
      </c>
      <c r="G15" s="9">
        <v>7</v>
      </c>
      <c r="H15" s="9">
        <v>16</v>
      </c>
      <c r="I15" s="9">
        <v>21</v>
      </c>
      <c r="J15" s="10">
        <f t="shared" si="1"/>
        <v>44</v>
      </c>
      <c r="K15" s="9">
        <v>3</v>
      </c>
      <c r="L15" s="9">
        <v>14</v>
      </c>
      <c r="M15" s="9">
        <v>28</v>
      </c>
      <c r="N15" s="10">
        <f t="shared" si="2"/>
        <v>45</v>
      </c>
      <c r="O15" s="9">
        <v>1</v>
      </c>
      <c r="P15" s="9">
        <v>28</v>
      </c>
      <c r="Q15" s="9">
        <v>29</v>
      </c>
      <c r="R15" s="10">
        <f t="shared" si="3"/>
        <v>58</v>
      </c>
      <c r="S15" s="9">
        <v>10</v>
      </c>
      <c r="T15" s="9">
        <v>25</v>
      </c>
      <c r="U15" s="9">
        <v>1</v>
      </c>
      <c r="V15" s="10">
        <f t="shared" si="4"/>
        <v>36</v>
      </c>
    </row>
    <row r="16" spans="1:22" x14ac:dyDescent="0.4">
      <c r="A16" s="45"/>
      <c r="B16" s="1" t="s">
        <v>10</v>
      </c>
      <c r="C16" s="4">
        <v>1</v>
      </c>
      <c r="D16" s="4">
        <v>9</v>
      </c>
      <c r="E16" s="4">
        <v>6</v>
      </c>
      <c r="F16" s="3">
        <f t="shared" si="0"/>
        <v>16</v>
      </c>
      <c r="G16" s="4">
        <v>7</v>
      </c>
      <c r="H16" s="4">
        <v>12</v>
      </c>
      <c r="I16" s="4">
        <v>1</v>
      </c>
      <c r="J16" s="3">
        <f t="shared" si="1"/>
        <v>20</v>
      </c>
      <c r="K16" s="4">
        <v>27</v>
      </c>
      <c r="L16" s="4">
        <v>11</v>
      </c>
      <c r="M16" s="4">
        <v>17</v>
      </c>
      <c r="N16" s="3">
        <f t="shared" si="2"/>
        <v>55</v>
      </c>
      <c r="O16" s="4">
        <v>22</v>
      </c>
      <c r="P16" s="4">
        <v>2</v>
      </c>
      <c r="Q16" s="4">
        <v>21</v>
      </c>
      <c r="R16" s="3">
        <f t="shared" si="3"/>
        <v>45</v>
      </c>
      <c r="S16" s="4">
        <v>9</v>
      </c>
      <c r="T16" s="4">
        <v>15</v>
      </c>
      <c r="U16" s="4">
        <v>28</v>
      </c>
      <c r="V16" s="3">
        <f t="shared" si="4"/>
        <v>52</v>
      </c>
    </row>
    <row r="17" spans="1:22" x14ac:dyDescent="0.4">
      <c r="A17" s="45"/>
      <c r="B17" s="1" t="s">
        <v>11</v>
      </c>
      <c r="C17" s="2">
        <v>4</v>
      </c>
      <c r="D17" s="2">
        <v>15</v>
      </c>
      <c r="E17" s="2">
        <v>22</v>
      </c>
      <c r="F17" s="3">
        <f t="shared" si="0"/>
        <v>41</v>
      </c>
      <c r="G17" s="2">
        <v>5</v>
      </c>
      <c r="H17" s="2">
        <v>9</v>
      </c>
      <c r="I17" s="2">
        <v>8</v>
      </c>
      <c r="J17" s="3">
        <f t="shared" si="1"/>
        <v>22</v>
      </c>
      <c r="K17" s="2">
        <v>17</v>
      </c>
      <c r="L17" s="2">
        <v>15</v>
      </c>
      <c r="M17" s="2">
        <v>6</v>
      </c>
      <c r="N17" s="3">
        <f t="shared" si="2"/>
        <v>38</v>
      </c>
      <c r="O17" s="2">
        <v>21</v>
      </c>
      <c r="P17" s="2">
        <v>8</v>
      </c>
      <c r="Q17" s="2">
        <v>20</v>
      </c>
      <c r="R17" s="3">
        <f t="shared" si="3"/>
        <v>49</v>
      </c>
      <c r="S17" s="2">
        <v>22</v>
      </c>
      <c r="T17" s="2">
        <v>25</v>
      </c>
      <c r="U17" s="2">
        <v>7</v>
      </c>
      <c r="V17" s="3">
        <f t="shared" si="4"/>
        <v>54</v>
      </c>
    </row>
    <row r="18" spans="1:22" ht="19.5" thickBot="1" x14ac:dyDescent="0.45">
      <c r="A18" s="46"/>
      <c r="B18" s="5" t="s">
        <v>12</v>
      </c>
      <c r="C18" s="6">
        <v>5</v>
      </c>
      <c r="D18" s="6">
        <v>21</v>
      </c>
      <c r="E18" s="6">
        <v>23</v>
      </c>
      <c r="F18" s="7">
        <f t="shared" si="0"/>
        <v>49</v>
      </c>
      <c r="G18" s="6">
        <v>17</v>
      </c>
      <c r="H18" s="6">
        <v>4</v>
      </c>
      <c r="I18" s="6">
        <v>24</v>
      </c>
      <c r="J18" s="7">
        <f t="shared" si="1"/>
        <v>45</v>
      </c>
      <c r="K18" s="6">
        <v>28</v>
      </c>
      <c r="L18" s="6">
        <v>9</v>
      </c>
      <c r="M18" s="6">
        <v>17</v>
      </c>
      <c r="N18" s="7">
        <f t="shared" si="2"/>
        <v>54</v>
      </c>
      <c r="O18" s="6">
        <v>24</v>
      </c>
      <c r="P18" s="6">
        <v>21</v>
      </c>
      <c r="Q18" s="6">
        <v>15</v>
      </c>
      <c r="R18" s="7">
        <f t="shared" si="3"/>
        <v>60</v>
      </c>
      <c r="S18" s="6">
        <v>11</v>
      </c>
      <c r="T18" s="6">
        <v>19</v>
      </c>
      <c r="U18" s="6">
        <v>4</v>
      </c>
      <c r="V18" s="7">
        <f t="shared" si="4"/>
        <v>34</v>
      </c>
    </row>
    <row r="19" spans="1:22" x14ac:dyDescent="0.4">
      <c r="A19" s="44" t="s">
        <v>17</v>
      </c>
      <c r="B19" s="8" t="s">
        <v>9</v>
      </c>
      <c r="C19" s="9">
        <v>9</v>
      </c>
      <c r="D19" s="9">
        <v>14</v>
      </c>
      <c r="E19" s="9">
        <v>5</v>
      </c>
      <c r="F19" s="10">
        <f t="shared" si="0"/>
        <v>28</v>
      </c>
      <c r="G19" s="9">
        <v>7</v>
      </c>
      <c r="H19" s="9">
        <v>14</v>
      </c>
      <c r="I19" s="9">
        <v>7</v>
      </c>
      <c r="J19" s="10">
        <f t="shared" si="1"/>
        <v>28</v>
      </c>
      <c r="K19" s="9">
        <v>23</v>
      </c>
      <c r="L19" s="9">
        <v>26</v>
      </c>
      <c r="M19" s="9">
        <v>3</v>
      </c>
      <c r="N19" s="10">
        <f t="shared" si="2"/>
        <v>52</v>
      </c>
      <c r="O19" s="9">
        <v>16</v>
      </c>
      <c r="P19" s="9">
        <v>10</v>
      </c>
      <c r="Q19" s="9">
        <v>18</v>
      </c>
      <c r="R19" s="10">
        <f t="shared" si="3"/>
        <v>44</v>
      </c>
      <c r="S19" s="9">
        <v>4</v>
      </c>
      <c r="T19" s="9">
        <v>21</v>
      </c>
      <c r="U19" s="9">
        <v>13</v>
      </c>
      <c r="V19" s="10">
        <f t="shared" si="4"/>
        <v>38</v>
      </c>
    </row>
    <row r="20" spans="1:22" x14ac:dyDescent="0.4">
      <c r="A20" s="45"/>
      <c r="B20" s="1" t="s">
        <v>10</v>
      </c>
      <c r="C20" s="4">
        <v>13</v>
      </c>
      <c r="D20" s="4">
        <v>9</v>
      </c>
      <c r="E20" s="4">
        <v>15</v>
      </c>
      <c r="F20" s="3">
        <f t="shared" si="0"/>
        <v>37</v>
      </c>
      <c r="G20" s="4">
        <v>3</v>
      </c>
      <c r="H20" s="4">
        <v>15</v>
      </c>
      <c r="I20" s="4">
        <v>19</v>
      </c>
      <c r="J20" s="3">
        <f t="shared" si="1"/>
        <v>37</v>
      </c>
      <c r="K20" s="4">
        <v>17</v>
      </c>
      <c r="L20" s="4">
        <v>25</v>
      </c>
      <c r="M20" s="4">
        <v>23</v>
      </c>
      <c r="N20" s="3">
        <f t="shared" si="2"/>
        <v>65</v>
      </c>
      <c r="O20" s="4">
        <v>10</v>
      </c>
      <c r="P20" s="4">
        <v>2</v>
      </c>
      <c r="Q20" s="4">
        <v>15</v>
      </c>
      <c r="R20" s="3">
        <f t="shared" si="3"/>
        <v>27</v>
      </c>
      <c r="S20" s="4">
        <v>11</v>
      </c>
      <c r="T20" s="4">
        <v>17</v>
      </c>
      <c r="U20" s="4">
        <v>23</v>
      </c>
      <c r="V20" s="3">
        <f t="shared" si="4"/>
        <v>51</v>
      </c>
    </row>
    <row r="21" spans="1:22" x14ac:dyDescent="0.4">
      <c r="A21" s="45"/>
      <c r="B21" s="1" t="s">
        <v>11</v>
      </c>
      <c r="C21" s="2">
        <v>7</v>
      </c>
      <c r="D21" s="2">
        <v>6</v>
      </c>
      <c r="E21" s="2">
        <v>16</v>
      </c>
      <c r="F21" s="3">
        <f t="shared" si="0"/>
        <v>29</v>
      </c>
      <c r="G21" s="2">
        <v>11</v>
      </c>
      <c r="H21" s="2">
        <v>16</v>
      </c>
      <c r="I21" s="2">
        <v>5</v>
      </c>
      <c r="J21" s="3">
        <f t="shared" si="1"/>
        <v>32</v>
      </c>
      <c r="K21" s="2">
        <v>8</v>
      </c>
      <c r="L21" s="2">
        <v>7</v>
      </c>
      <c r="M21" s="2">
        <v>14</v>
      </c>
      <c r="N21" s="3">
        <f t="shared" si="2"/>
        <v>29</v>
      </c>
      <c r="O21" s="2">
        <v>29</v>
      </c>
      <c r="P21" s="2">
        <v>16</v>
      </c>
      <c r="Q21" s="2">
        <v>18</v>
      </c>
      <c r="R21" s="3">
        <f t="shared" si="3"/>
        <v>63</v>
      </c>
      <c r="S21" s="2">
        <v>25</v>
      </c>
      <c r="T21" s="2">
        <v>1</v>
      </c>
      <c r="U21" s="2">
        <v>10</v>
      </c>
      <c r="V21" s="3">
        <f t="shared" si="4"/>
        <v>36</v>
      </c>
    </row>
    <row r="22" spans="1:22" ht="19.5" thickBot="1" x14ac:dyDescent="0.45">
      <c r="A22" s="46"/>
      <c r="B22" s="5" t="s">
        <v>12</v>
      </c>
      <c r="C22" s="6">
        <v>13</v>
      </c>
      <c r="D22" s="6">
        <v>10</v>
      </c>
      <c r="E22" s="6">
        <v>5</v>
      </c>
      <c r="F22" s="7">
        <f t="shared" si="0"/>
        <v>28</v>
      </c>
      <c r="G22" s="6">
        <v>20</v>
      </c>
      <c r="H22" s="6">
        <v>26</v>
      </c>
      <c r="I22" s="6">
        <v>20</v>
      </c>
      <c r="J22" s="7">
        <f t="shared" si="1"/>
        <v>66</v>
      </c>
      <c r="K22" s="6">
        <v>6</v>
      </c>
      <c r="L22" s="6">
        <v>9</v>
      </c>
      <c r="M22" s="6">
        <v>7</v>
      </c>
      <c r="N22" s="7">
        <f t="shared" si="2"/>
        <v>22</v>
      </c>
      <c r="O22" s="6">
        <v>8</v>
      </c>
      <c r="P22" s="6">
        <v>26</v>
      </c>
      <c r="Q22" s="6">
        <v>23</v>
      </c>
      <c r="R22" s="7">
        <f t="shared" si="3"/>
        <v>57</v>
      </c>
      <c r="S22" s="6">
        <v>22</v>
      </c>
      <c r="T22" s="6">
        <v>2</v>
      </c>
      <c r="U22" s="6">
        <v>28</v>
      </c>
      <c r="V22" s="7">
        <f t="shared" si="4"/>
        <v>52</v>
      </c>
    </row>
    <row r="23" spans="1:22" x14ac:dyDescent="0.4">
      <c r="A23" s="44" t="s">
        <v>18</v>
      </c>
      <c r="B23" s="8" t="s">
        <v>9</v>
      </c>
      <c r="C23" s="9">
        <v>3</v>
      </c>
      <c r="D23" s="9">
        <v>17</v>
      </c>
      <c r="E23" s="9">
        <v>8</v>
      </c>
      <c r="F23" s="10">
        <f t="shared" si="0"/>
        <v>28</v>
      </c>
      <c r="G23" s="9">
        <v>3</v>
      </c>
      <c r="H23" s="9">
        <v>2</v>
      </c>
      <c r="I23" s="9">
        <v>16</v>
      </c>
      <c r="J23" s="10">
        <f t="shared" si="1"/>
        <v>21</v>
      </c>
      <c r="K23" s="9">
        <v>15</v>
      </c>
      <c r="L23" s="9">
        <v>29</v>
      </c>
      <c r="M23" s="9">
        <v>1</v>
      </c>
      <c r="N23" s="10">
        <f t="shared" si="2"/>
        <v>45</v>
      </c>
      <c r="O23" s="9">
        <v>3</v>
      </c>
      <c r="P23" s="9">
        <v>3</v>
      </c>
      <c r="Q23" s="9">
        <v>22</v>
      </c>
      <c r="R23" s="10">
        <f t="shared" si="3"/>
        <v>28</v>
      </c>
      <c r="S23" s="9">
        <v>21</v>
      </c>
      <c r="T23" s="9">
        <v>2</v>
      </c>
      <c r="U23" s="9">
        <v>20</v>
      </c>
      <c r="V23" s="10">
        <f t="shared" si="4"/>
        <v>43</v>
      </c>
    </row>
    <row r="24" spans="1:22" x14ac:dyDescent="0.4">
      <c r="A24" s="45"/>
      <c r="B24" s="1" t="s">
        <v>10</v>
      </c>
      <c r="C24" s="4">
        <v>25</v>
      </c>
      <c r="D24" s="4">
        <v>10</v>
      </c>
      <c r="E24" s="4">
        <v>29</v>
      </c>
      <c r="F24" s="3">
        <f t="shared" si="0"/>
        <v>64</v>
      </c>
      <c r="G24" s="4">
        <v>11</v>
      </c>
      <c r="H24" s="4">
        <v>9</v>
      </c>
      <c r="I24" s="4">
        <v>2</v>
      </c>
      <c r="J24" s="3">
        <f t="shared" si="1"/>
        <v>22</v>
      </c>
      <c r="K24" s="4">
        <v>12</v>
      </c>
      <c r="L24" s="4">
        <v>18</v>
      </c>
      <c r="M24" s="4">
        <v>29</v>
      </c>
      <c r="N24" s="3">
        <f t="shared" si="2"/>
        <v>59</v>
      </c>
      <c r="O24" s="4">
        <v>16</v>
      </c>
      <c r="P24" s="4">
        <v>13</v>
      </c>
      <c r="Q24" s="4">
        <v>2</v>
      </c>
      <c r="R24" s="3">
        <f t="shared" si="3"/>
        <v>31</v>
      </c>
      <c r="S24" s="4">
        <v>6</v>
      </c>
      <c r="T24" s="4">
        <v>12</v>
      </c>
      <c r="U24" s="4">
        <v>5</v>
      </c>
      <c r="V24" s="3">
        <f t="shared" si="4"/>
        <v>23</v>
      </c>
    </row>
    <row r="25" spans="1:22" x14ac:dyDescent="0.4">
      <c r="A25" s="45"/>
      <c r="B25" s="1" t="s">
        <v>11</v>
      </c>
      <c r="C25" s="2">
        <v>21</v>
      </c>
      <c r="D25" s="2">
        <v>7</v>
      </c>
      <c r="E25" s="2">
        <v>10</v>
      </c>
      <c r="F25" s="3">
        <f t="shared" si="0"/>
        <v>38</v>
      </c>
      <c r="G25" s="2">
        <v>13</v>
      </c>
      <c r="H25" s="2">
        <v>2</v>
      </c>
      <c r="I25" s="2">
        <v>27</v>
      </c>
      <c r="J25" s="3">
        <f t="shared" si="1"/>
        <v>42</v>
      </c>
      <c r="K25" s="2">
        <v>9</v>
      </c>
      <c r="L25" s="2">
        <v>1</v>
      </c>
      <c r="M25" s="2">
        <v>6</v>
      </c>
      <c r="N25" s="3">
        <f t="shared" si="2"/>
        <v>16</v>
      </c>
      <c r="O25" s="2">
        <v>1</v>
      </c>
      <c r="P25" s="2">
        <v>3</v>
      </c>
      <c r="Q25" s="2">
        <v>10</v>
      </c>
      <c r="R25" s="3">
        <f t="shared" si="3"/>
        <v>14</v>
      </c>
      <c r="S25" s="2">
        <v>21</v>
      </c>
      <c r="T25" s="2">
        <v>21</v>
      </c>
      <c r="U25" s="2">
        <v>13</v>
      </c>
      <c r="V25" s="3">
        <f t="shared" si="4"/>
        <v>55</v>
      </c>
    </row>
    <row r="26" spans="1:22" ht="19.5" thickBot="1" x14ac:dyDescent="0.45">
      <c r="A26" s="46"/>
      <c r="B26" s="5" t="s">
        <v>12</v>
      </c>
      <c r="C26" s="6">
        <v>0</v>
      </c>
      <c r="D26" s="6">
        <v>17</v>
      </c>
      <c r="E26" s="6">
        <v>26</v>
      </c>
      <c r="F26" s="7">
        <f t="shared" si="0"/>
        <v>43</v>
      </c>
      <c r="G26" s="6">
        <v>15</v>
      </c>
      <c r="H26" s="6">
        <v>10</v>
      </c>
      <c r="I26" s="6">
        <v>8</v>
      </c>
      <c r="J26" s="7">
        <f t="shared" si="1"/>
        <v>33</v>
      </c>
      <c r="K26" s="6">
        <v>4</v>
      </c>
      <c r="L26" s="6">
        <v>11</v>
      </c>
      <c r="M26" s="6">
        <v>9</v>
      </c>
      <c r="N26" s="7">
        <f t="shared" si="2"/>
        <v>24</v>
      </c>
      <c r="O26" s="6">
        <v>18</v>
      </c>
      <c r="P26" s="6">
        <v>3</v>
      </c>
      <c r="Q26" s="6">
        <v>22</v>
      </c>
      <c r="R26" s="7">
        <f t="shared" si="3"/>
        <v>43</v>
      </c>
      <c r="S26" s="6">
        <v>19</v>
      </c>
      <c r="T26" s="6">
        <v>26</v>
      </c>
      <c r="U26" s="6">
        <v>25</v>
      </c>
      <c r="V26" s="7">
        <f t="shared" si="4"/>
        <v>70</v>
      </c>
    </row>
    <row r="27" spans="1:22" x14ac:dyDescent="0.4">
      <c r="A27" s="44" t="s">
        <v>19</v>
      </c>
      <c r="B27" s="8" t="s">
        <v>9</v>
      </c>
      <c r="C27" s="9"/>
      <c r="D27" s="9"/>
      <c r="E27" s="9"/>
      <c r="F27" s="10">
        <f t="shared" si="0"/>
        <v>0</v>
      </c>
      <c r="G27" s="9"/>
      <c r="H27" s="9"/>
      <c r="I27" s="9"/>
      <c r="J27" s="10">
        <f t="shared" si="1"/>
        <v>0</v>
      </c>
      <c r="K27" s="9"/>
      <c r="L27" s="9"/>
      <c r="M27" s="9"/>
      <c r="N27" s="10">
        <f t="shared" si="2"/>
        <v>0</v>
      </c>
      <c r="O27" s="9"/>
      <c r="P27" s="9"/>
      <c r="Q27" s="9"/>
      <c r="R27" s="10">
        <f t="shared" si="3"/>
        <v>0</v>
      </c>
      <c r="S27" s="9"/>
      <c r="T27" s="9"/>
      <c r="U27" s="9"/>
      <c r="V27" s="10">
        <f t="shared" si="4"/>
        <v>0</v>
      </c>
    </row>
    <row r="28" spans="1:22" x14ac:dyDescent="0.4">
      <c r="A28" s="45"/>
      <c r="B28" s="1" t="s">
        <v>10</v>
      </c>
      <c r="C28" s="4"/>
      <c r="D28" s="4"/>
      <c r="E28" s="4"/>
      <c r="F28" s="3">
        <f t="shared" si="0"/>
        <v>0</v>
      </c>
      <c r="G28" s="4"/>
      <c r="H28" s="4"/>
      <c r="I28" s="4"/>
      <c r="J28" s="3">
        <f t="shared" si="1"/>
        <v>0</v>
      </c>
      <c r="K28" s="4"/>
      <c r="L28" s="4"/>
      <c r="M28" s="4"/>
      <c r="N28" s="3">
        <f t="shared" si="2"/>
        <v>0</v>
      </c>
      <c r="O28" s="4"/>
      <c r="P28" s="4"/>
      <c r="Q28" s="4"/>
      <c r="R28" s="3">
        <f t="shared" si="3"/>
        <v>0</v>
      </c>
      <c r="S28" s="4"/>
      <c r="T28" s="4"/>
      <c r="U28" s="4"/>
      <c r="V28" s="3">
        <f t="shared" si="4"/>
        <v>0</v>
      </c>
    </row>
    <row r="29" spans="1:22" x14ac:dyDescent="0.4">
      <c r="A29" s="45"/>
      <c r="B29" s="1" t="s">
        <v>11</v>
      </c>
      <c r="C29" s="2"/>
      <c r="D29" s="2"/>
      <c r="E29" s="2"/>
      <c r="F29" s="3">
        <f t="shared" si="0"/>
        <v>0</v>
      </c>
      <c r="G29" s="2"/>
      <c r="H29" s="2"/>
      <c r="I29" s="2"/>
      <c r="J29" s="3">
        <f t="shared" si="1"/>
        <v>0</v>
      </c>
      <c r="K29" s="2"/>
      <c r="L29" s="2"/>
      <c r="M29" s="2"/>
      <c r="N29" s="3">
        <f t="shared" si="2"/>
        <v>0</v>
      </c>
      <c r="O29" s="2"/>
      <c r="P29" s="2"/>
      <c r="Q29" s="2"/>
      <c r="R29" s="3">
        <f t="shared" si="3"/>
        <v>0</v>
      </c>
      <c r="S29" s="2"/>
      <c r="T29" s="2"/>
      <c r="U29" s="2"/>
      <c r="V29" s="3">
        <f t="shared" si="4"/>
        <v>0</v>
      </c>
    </row>
    <row r="30" spans="1:22" ht="19.5" thickBot="1" x14ac:dyDescent="0.45">
      <c r="A30" s="46"/>
      <c r="B30" s="5" t="s">
        <v>12</v>
      </c>
      <c r="C30" s="6"/>
      <c r="D30" s="6"/>
      <c r="E30" s="6"/>
      <c r="F30" s="7">
        <f t="shared" si="0"/>
        <v>0</v>
      </c>
      <c r="G30" s="6"/>
      <c r="H30" s="6"/>
      <c r="I30" s="6"/>
      <c r="J30" s="7">
        <f t="shared" si="1"/>
        <v>0</v>
      </c>
      <c r="K30" s="6"/>
      <c r="L30" s="6"/>
      <c r="M30" s="6"/>
      <c r="N30" s="7">
        <f t="shared" si="2"/>
        <v>0</v>
      </c>
      <c r="O30" s="6"/>
      <c r="P30" s="6"/>
      <c r="Q30" s="6"/>
      <c r="R30" s="7">
        <f t="shared" si="3"/>
        <v>0</v>
      </c>
      <c r="S30" s="6"/>
      <c r="T30" s="6"/>
      <c r="U30" s="6"/>
      <c r="V30" s="7">
        <f t="shared" si="4"/>
        <v>0</v>
      </c>
    </row>
    <row r="31" spans="1:22" x14ac:dyDescent="0.4">
      <c r="A31" s="44" t="s">
        <v>20</v>
      </c>
      <c r="B31" s="8" t="s">
        <v>9</v>
      </c>
      <c r="C31" s="9"/>
      <c r="D31" s="9"/>
      <c r="E31" s="9"/>
      <c r="F31" s="10">
        <f t="shared" si="0"/>
        <v>0</v>
      </c>
      <c r="G31" s="9"/>
      <c r="H31" s="9"/>
      <c r="I31" s="9"/>
      <c r="J31" s="10">
        <f t="shared" si="1"/>
        <v>0</v>
      </c>
      <c r="K31" s="9"/>
      <c r="L31" s="9"/>
      <c r="M31" s="9"/>
      <c r="N31" s="10">
        <f t="shared" si="2"/>
        <v>0</v>
      </c>
      <c r="O31" s="9"/>
      <c r="P31" s="9"/>
      <c r="Q31" s="9"/>
      <c r="R31" s="10">
        <f t="shared" si="3"/>
        <v>0</v>
      </c>
      <c r="S31" s="9"/>
      <c r="T31" s="9"/>
      <c r="U31" s="9"/>
      <c r="V31" s="10">
        <f t="shared" si="4"/>
        <v>0</v>
      </c>
    </row>
    <row r="32" spans="1:22" x14ac:dyDescent="0.4">
      <c r="A32" s="45"/>
      <c r="B32" s="1" t="s">
        <v>10</v>
      </c>
      <c r="C32" s="4"/>
      <c r="D32" s="4"/>
      <c r="E32" s="4"/>
      <c r="F32" s="3">
        <f t="shared" si="0"/>
        <v>0</v>
      </c>
      <c r="G32" s="4"/>
      <c r="H32" s="4"/>
      <c r="I32" s="4"/>
      <c r="J32" s="3">
        <f t="shared" si="1"/>
        <v>0</v>
      </c>
      <c r="K32" s="4"/>
      <c r="L32" s="4"/>
      <c r="M32" s="4"/>
      <c r="N32" s="3">
        <f t="shared" si="2"/>
        <v>0</v>
      </c>
      <c r="O32" s="4"/>
      <c r="P32" s="4"/>
      <c r="Q32" s="4"/>
      <c r="R32" s="3">
        <f t="shared" si="3"/>
        <v>0</v>
      </c>
      <c r="S32" s="4"/>
      <c r="T32" s="4"/>
      <c r="U32" s="4"/>
      <c r="V32" s="3">
        <f t="shared" si="4"/>
        <v>0</v>
      </c>
    </row>
    <row r="33" spans="1:22" x14ac:dyDescent="0.4">
      <c r="A33" s="45"/>
      <c r="B33" s="1" t="s">
        <v>11</v>
      </c>
      <c r="C33" s="2"/>
      <c r="D33" s="2"/>
      <c r="E33" s="2"/>
      <c r="F33" s="3">
        <f t="shared" si="0"/>
        <v>0</v>
      </c>
      <c r="G33" s="2"/>
      <c r="H33" s="2"/>
      <c r="I33" s="2"/>
      <c r="J33" s="3">
        <f t="shared" si="1"/>
        <v>0</v>
      </c>
      <c r="K33" s="2"/>
      <c r="L33" s="2"/>
      <c r="M33" s="2"/>
      <c r="N33" s="3">
        <f t="shared" si="2"/>
        <v>0</v>
      </c>
      <c r="O33" s="2"/>
      <c r="P33" s="2"/>
      <c r="Q33" s="2"/>
      <c r="R33" s="3">
        <f t="shared" si="3"/>
        <v>0</v>
      </c>
      <c r="S33" s="2"/>
      <c r="T33" s="2"/>
      <c r="U33" s="2"/>
      <c r="V33" s="3">
        <f t="shared" si="4"/>
        <v>0</v>
      </c>
    </row>
    <row r="34" spans="1:22" ht="19.5" thickBot="1" x14ac:dyDescent="0.45">
      <c r="A34" s="46"/>
      <c r="B34" s="5" t="s">
        <v>12</v>
      </c>
      <c r="C34" s="6"/>
      <c r="D34" s="6"/>
      <c r="E34" s="6"/>
      <c r="F34" s="7">
        <f t="shared" si="0"/>
        <v>0</v>
      </c>
      <c r="G34" s="6"/>
      <c r="H34" s="6"/>
      <c r="I34" s="6"/>
      <c r="J34" s="7">
        <f t="shared" si="1"/>
        <v>0</v>
      </c>
      <c r="K34" s="6"/>
      <c r="L34" s="6"/>
      <c r="M34" s="6"/>
      <c r="N34" s="7">
        <f t="shared" si="2"/>
        <v>0</v>
      </c>
      <c r="O34" s="6"/>
      <c r="P34" s="6"/>
      <c r="Q34" s="6"/>
      <c r="R34" s="7">
        <f t="shared" si="3"/>
        <v>0</v>
      </c>
      <c r="S34" s="6"/>
      <c r="T34" s="6"/>
      <c r="U34" s="6"/>
      <c r="V34" s="7">
        <f t="shared" si="4"/>
        <v>0</v>
      </c>
    </row>
    <row r="35" spans="1:22" x14ac:dyDescent="0.4">
      <c r="A35" s="44" t="s">
        <v>21</v>
      </c>
      <c r="B35" s="8" t="s">
        <v>9</v>
      </c>
      <c r="C35" s="9"/>
      <c r="D35" s="9"/>
      <c r="E35" s="9"/>
      <c r="F35" s="10">
        <f t="shared" si="0"/>
        <v>0</v>
      </c>
      <c r="G35" s="9"/>
      <c r="H35" s="9"/>
      <c r="I35" s="9"/>
      <c r="J35" s="10">
        <f t="shared" si="1"/>
        <v>0</v>
      </c>
      <c r="K35" s="9"/>
      <c r="L35" s="9"/>
      <c r="M35" s="9"/>
      <c r="N35" s="10">
        <f t="shared" si="2"/>
        <v>0</v>
      </c>
      <c r="O35" s="9"/>
      <c r="P35" s="9"/>
      <c r="Q35" s="9"/>
      <c r="R35" s="10">
        <f t="shared" si="3"/>
        <v>0</v>
      </c>
      <c r="S35" s="9"/>
      <c r="T35" s="9"/>
      <c r="U35" s="9"/>
      <c r="V35" s="10">
        <f t="shared" si="4"/>
        <v>0</v>
      </c>
    </row>
    <row r="36" spans="1:22" x14ac:dyDescent="0.4">
      <c r="A36" s="45"/>
      <c r="B36" s="1" t="s">
        <v>10</v>
      </c>
      <c r="C36" s="4"/>
      <c r="D36" s="4"/>
      <c r="E36" s="4"/>
      <c r="F36" s="3">
        <f t="shared" si="0"/>
        <v>0</v>
      </c>
      <c r="G36" s="4"/>
      <c r="H36" s="4"/>
      <c r="I36" s="4"/>
      <c r="J36" s="3">
        <f t="shared" si="1"/>
        <v>0</v>
      </c>
      <c r="K36" s="4"/>
      <c r="L36" s="4"/>
      <c r="M36" s="4"/>
      <c r="N36" s="3">
        <f t="shared" si="2"/>
        <v>0</v>
      </c>
      <c r="O36" s="4"/>
      <c r="P36" s="4"/>
      <c r="Q36" s="4"/>
      <c r="R36" s="3">
        <f t="shared" si="3"/>
        <v>0</v>
      </c>
      <c r="S36" s="4"/>
      <c r="T36" s="4"/>
      <c r="U36" s="4"/>
      <c r="V36" s="3">
        <f t="shared" si="4"/>
        <v>0</v>
      </c>
    </row>
    <row r="37" spans="1:22" x14ac:dyDescent="0.4">
      <c r="A37" s="45"/>
      <c r="B37" s="1" t="s">
        <v>11</v>
      </c>
      <c r="C37" s="2"/>
      <c r="D37" s="2"/>
      <c r="E37" s="2"/>
      <c r="F37" s="3">
        <f t="shared" si="0"/>
        <v>0</v>
      </c>
      <c r="G37" s="2"/>
      <c r="H37" s="2"/>
      <c r="I37" s="2"/>
      <c r="J37" s="3">
        <f t="shared" si="1"/>
        <v>0</v>
      </c>
      <c r="K37" s="2"/>
      <c r="L37" s="2"/>
      <c r="M37" s="2"/>
      <c r="N37" s="3">
        <f t="shared" si="2"/>
        <v>0</v>
      </c>
      <c r="O37" s="2"/>
      <c r="P37" s="2"/>
      <c r="Q37" s="2"/>
      <c r="R37" s="3">
        <f t="shared" si="3"/>
        <v>0</v>
      </c>
      <c r="S37" s="2"/>
      <c r="T37" s="2"/>
      <c r="U37" s="2"/>
      <c r="V37" s="3">
        <f t="shared" si="4"/>
        <v>0</v>
      </c>
    </row>
    <row r="38" spans="1:22" ht="19.5" thickBot="1" x14ac:dyDescent="0.45">
      <c r="A38" s="46"/>
      <c r="B38" s="5" t="s">
        <v>12</v>
      </c>
      <c r="C38" s="6"/>
      <c r="D38" s="6"/>
      <c r="E38" s="6"/>
      <c r="F38" s="7">
        <f t="shared" si="0"/>
        <v>0</v>
      </c>
      <c r="G38" s="6"/>
      <c r="H38" s="6"/>
      <c r="I38" s="6"/>
      <c r="J38" s="7">
        <f t="shared" si="1"/>
        <v>0</v>
      </c>
      <c r="K38" s="6"/>
      <c r="L38" s="6"/>
      <c r="M38" s="6"/>
      <c r="N38" s="7">
        <f t="shared" si="2"/>
        <v>0</v>
      </c>
      <c r="O38" s="6"/>
      <c r="P38" s="6"/>
      <c r="Q38" s="6"/>
      <c r="R38" s="7">
        <f t="shared" si="3"/>
        <v>0</v>
      </c>
      <c r="S38" s="6"/>
      <c r="T38" s="6"/>
      <c r="U38" s="6"/>
      <c r="V38" s="7">
        <f t="shared" si="4"/>
        <v>0</v>
      </c>
    </row>
    <row r="39" spans="1:22" x14ac:dyDescent="0.4">
      <c r="A39" s="44" t="s">
        <v>18</v>
      </c>
      <c r="B39" s="8" t="s">
        <v>9</v>
      </c>
      <c r="C39" s="9"/>
      <c r="D39" s="9"/>
      <c r="E39" s="9"/>
      <c r="F39" s="10">
        <f t="shared" si="0"/>
        <v>0</v>
      </c>
      <c r="G39" s="9"/>
      <c r="H39" s="9"/>
      <c r="I39" s="9"/>
      <c r="J39" s="10">
        <f t="shared" si="1"/>
        <v>0</v>
      </c>
      <c r="K39" s="9"/>
      <c r="L39" s="9"/>
      <c r="M39" s="9"/>
      <c r="N39" s="10">
        <f t="shared" si="2"/>
        <v>0</v>
      </c>
      <c r="O39" s="9"/>
      <c r="P39" s="9"/>
      <c r="Q39" s="9"/>
      <c r="R39" s="10">
        <f t="shared" si="3"/>
        <v>0</v>
      </c>
      <c r="S39" s="9"/>
      <c r="T39" s="9"/>
      <c r="U39" s="9"/>
      <c r="V39" s="10">
        <f t="shared" si="4"/>
        <v>0</v>
      </c>
    </row>
    <row r="40" spans="1:22" x14ac:dyDescent="0.4">
      <c r="A40" s="45"/>
      <c r="B40" s="1" t="s">
        <v>10</v>
      </c>
      <c r="C40" s="4"/>
      <c r="D40" s="4"/>
      <c r="E40" s="4"/>
      <c r="F40" s="3">
        <f t="shared" si="0"/>
        <v>0</v>
      </c>
      <c r="G40" s="4"/>
      <c r="H40" s="4"/>
      <c r="I40" s="4"/>
      <c r="J40" s="3">
        <f t="shared" si="1"/>
        <v>0</v>
      </c>
      <c r="K40" s="4"/>
      <c r="L40" s="4"/>
      <c r="M40" s="4"/>
      <c r="N40" s="3">
        <f t="shared" si="2"/>
        <v>0</v>
      </c>
      <c r="O40" s="4"/>
      <c r="P40" s="4"/>
      <c r="Q40" s="4"/>
      <c r="R40" s="3">
        <f t="shared" si="3"/>
        <v>0</v>
      </c>
      <c r="S40" s="4"/>
      <c r="T40" s="4"/>
      <c r="U40" s="4"/>
      <c r="V40" s="3">
        <f t="shared" si="4"/>
        <v>0</v>
      </c>
    </row>
    <row r="41" spans="1:22" x14ac:dyDescent="0.4">
      <c r="A41" s="45"/>
      <c r="B41" s="1" t="s">
        <v>11</v>
      </c>
      <c r="C41" s="2"/>
      <c r="D41" s="2"/>
      <c r="E41" s="2"/>
      <c r="F41" s="3">
        <f t="shared" si="0"/>
        <v>0</v>
      </c>
      <c r="G41" s="2"/>
      <c r="H41" s="2"/>
      <c r="I41" s="2"/>
      <c r="J41" s="3">
        <f t="shared" si="1"/>
        <v>0</v>
      </c>
      <c r="K41" s="2"/>
      <c r="L41" s="2"/>
      <c r="M41" s="2"/>
      <c r="N41" s="3">
        <f t="shared" si="2"/>
        <v>0</v>
      </c>
      <c r="O41" s="2"/>
      <c r="P41" s="2"/>
      <c r="Q41" s="2"/>
      <c r="R41" s="3">
        <f t="shared" si="3"/>
        <v>0</v>
      </c>
      <c r="S41" s="2"/>
      <c r="T41" s="2"/>
      <c r="U41" s="2"/>
      <c r="V41" s="3">
        <f t="shared" si="4"/>
        <v>0</v>
      </c>
    </row>
    <row r="42" spans="1:22" ht="19.5" thickBot="1" x14ac:dyDescent="0.45">
      <c r="A42" s="46"/>
      <c r="B42" s="5" t="s">
        <v>12</v>
      </c>
      <c r="C42" s="6"/>
      <c r="D42" s="6"/>
      <c r="E42" s="6"/>
      <c r="F42" s="7">
        <f t="shared" si="0"/>
        <v>0</v>
      </c>
      <c r="G42" s="6"/>
      <c r="H42" s="6"/>
      <c r="I42" s="6"/>
      <c r="J42" s="7">
        <f t="shared" si="1"/>
        <v>0</v>
      </c>
      <c r="K42" s="6"/>
      <c r="L42" s="6"/>
      <c r="M42" s="6"/>
      <c r="N42" s="7">
        <f t="shared" si="2"/>
        <v>0</v>
      </c>
      <c r="O42" s="6"/>
      <c r="P42" s="6"/>
      <c r="Q42" s="6"/>
      <c r="R42" s="7">
        <f t="shared" si="3"/>
        <v>0</v>
      </c>
      <c r="S42" s="6"/>
      <c r="T42" s="6"/>
      <c r="U42" s="6"/>
      <c r="V42" s="7">
        <f t="shared" si="4"/>
        <v>0</v>
      </c>
    </row>
    <row r="43" spans="1:22" x14ac:dyDescent="0.4">
      <c r="A43" s="44" t="s">
        <v>19</v>
      </c>
      <c r="B43" s="8" t="s">
        <v>9</v>
      </c>
      <c r="C43" s="9"/>
      <c r="D43" s="9"/>
      <c r="E43" s="9"/>
      <c r="F43" s="10">
        <f t="shared" si="0"/>
        <v>0</v>
      </c>
      <c r="G43" s="9"/>
      <c r="H43" s="9"/>
      <c r="I43" s="9"/>
      <c r="J43" s="10">
        <f t="shared" si="1"/>
        <v>0</v>
      </c>
      <c r="K43" s="9"/>
      <c r="L43" s="9"/>
      <c r="M43" s="9"/>
      <c r="N43" s="10">
        <f t="shared" si="2"/>
        <v>0</v>
      </c>
      <c r="O43" s="9"/>
      <c r="P43" s="9"/>
      <c r="Q43" s="9"/>
      <c r="R43" s="10">
        <f t="shared" si="3"/>
        <v>0</v>
      </c>
      <c r="S43" s="9"/>
      <c r="T43" s="9"/>
      <c r="U43" s="9"/>
      <c r="V43" s="10">
        <f t="shared" si="4"/>
        <v>0</v>
      </c>
    </row>
    <row r="44" spans="1:22" x14ac:dyDescent="0.4">
      <c r="A44" s="45"/>
      <c r="B44" s="1" t="s">
        <v>10</v>
      </c>
      <c r="C44" s="4"/>
      <c r="D44" s="4"/>
      <c r="E44" s="4"/>
      <c r="F44" s="3">
        <f t="shared" si="0"/>
        <v>0</v>
      </c>
      <c r="G44" s="4"/>
      <c r="H44" s="4"/>
      <c r="I44" s="4"/>
      <c r="J44" s="3">
        <f t="shared" si="1"/>
        <v>0</v>
      </c>
      <c r="K44" s="4"/>
      <c r="L44" s="4"/>
      <c r="M44" s="4"/>
      <c r="N44" s="3">
        <f t="shared" si="2"/>
        <v>0</v>
      </c>
      <c r="O44" s="4"/>
      <c r="P44" s="4"/>
      <c r="Q44" s="4"/>
      <c r="R44" s="3">
        <f t="shared" si="3"/>
        <v>0</v>
      </c>
      <c r="S44" s="4"/>
      <c r="T44" s="4"/>
      <c r="U44" s="4"/>
      <c r="V44" s="3">
        <f t="shared" si="4"/>
        <v>0</v>
      </c>
    </row>
    <row r="45" spans="1:22" x14ac:dyDescent="0.4">
      <c r="A45" s="45"/>
      <c r="B45" s="1" t="s">
        <v>11</v>
      </c>
      <c r="C45" s="2"/>
      <c r="D45" s="2"/>
      <c r="E45" s="2"/>
      <c r="F45" s="3">
        <f t="shared" si="0"/>
        <v>0</v>
      </c>
      <c r="G45" s="2"/>
      <c r="H45" s="2"/>
      <c r="I45" s="2"/>
      <c r="J45" s="3">
        <f t="shared" si="1"/>
        <v>0</v>
      </c>
      <c r="K45" s="2"/>
      <c r="L45" s="2"/>
      <c r="M45" s="2"/>
      <c r="N45" s="3">
        <f t="shared" si="2"/>
        <v>0</v>
      </c>
      <c r="O45" s="2"/>
      <c r="P45" s="2"/>
      <c r="Q45" s="2"/>
      <c r="R45" s="3">
        <f t="shared" si="3"/>
        <v>0</v>
      </c>
      <c r="S45" s="2"/>
      <c r="T45" s="2"/>
      <c r="U45" s="2"/>
      <c r="V45" s="3">
        <f t="shared" si="4"/>
        <v>0</v>
      </c>
    </row>
    <row r="46" spans="1:22" ht="19.5" thickBot="1" x14ac:dyDescent="0.45">
      <c r="A46" s="46"/>
      <c r="B46" s="5" t="s">
        <v>12</v>
      </c>
      <c r="C46" s="6"/>
      <c r="D46" s="6"/>
      <c r="E46" s="6"/>
      <c r="F46" s="7">
        <f t="shared" si="0"/>
        <v>0</v>
      </c>
      <c r="G46" s="6"/>
      <c r="H46" s="6"/>
      <c r="I46" s="6"/>
      <c r="J46" s="7">
        <f t="shared" si="1"/>
        <v>0</v>
      </c>
      <c r="K46" s="6"/>
      <c r="L46" s="6"/>
      <c r="M46" s="6"/>
      <c r="N46" s="7">
        <f t="shared" si="2"/>
        <v>0</v>
      </c>
      <c r="O46" s="6"/>
      <c r="P46" s="6"/>
      <c r="Q46" s="6"/>
      <c r="R46" s="7">
        <f t="shared" si="3"/>
        <v>0</v>
      </c>
      <c r="S46" s="6"/>
      <c r="T46" s="6"/>
      <c r="U46" s="6"/>
      <c r="V46" s="7">
        <f t="shared" si="4"/>
        <v>0</v>
      </c>
    </row>
  </sheetData>
  <mergeCells count="17">
    <mergeCell ref="A27:A30"/>
    <mergeCell ref="A31:A34"/>
    <mergeCell ref="A35:A38"/>
    <mergeCell ref="A39:A42"/>
    <mergeCell ref="A43:A46"/>
    <mergeCell ref="O1:R1"/>
    <mergeCell ref="S1:V1"/>
    <mergeCell ref="A23:A26"/>
    <mergeCell ref="A1:B2"/>
    <mergeCell ref="C1:F1"/>
    <mergeCell ref="G1:J1"/>
    <mergeCell ref="K1:N1"/>
    <mergeCell ref="A3:A6"/>
    <mergeCell ref="A7:A10"/>
    <mergeCell ref="A11:A14"/>
    <mergeCell ref="A15:A18"/>
    <mergeCell ref="A19:A22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015F0-45AE-4971-9DAE-B5614C38E9C0}">
  <dimension ref="A1:V34"/>
  <sheetViews>
    <sheetView zoomScale="80" zoomScaleNormal="80" workbookViewId="0">
      <selection sqref="A1:B2"/>
    </sheetView>
  </sheetViews>
  <sheetFormatPr defaultRowHeight="18.75" x14ac:dyDescent="0.4"/>
  <sheetData>
    <row r="1" spans="1:22" x14ac:dyDescent="0.4">
      <c r="A1" s="47"/>
      <c r="B1" s="47"/>
      <c r="C1" s="43" t="s">
        <v>0</v>
      </c>
      <c r="D1" s="43"/>
      <c r="E1" s="43"/>
      <c r="F1" s="43"/>
      <c r="G1" s="43" t="s">
        <v>1</v>
      </c>
      <c r="H1" s="43"/>
      <c r="I1" s="43"/>
      <c r="J1" s="43"/>
      <c r="K1" s="43" t="s">
        <v>2</v>
      </c>
      <c r="L1" s="43"/>
      <c r="M1" s="43"/>
      <c r="N1" s="43"/>
      <c r="O1" s="43" t="s">
        <v>3</v>
      </c>
      <c r="P1" s="43"/>
      <c r="Q1" s="43"/>
      <c r="R1" s="43"/>
      <c r="S1" s="43" t="s">
        <v>4</v>
      </c>
      <c r="T1" s="43"/>
      <c r="U1" s="43"/>
      <c r="V1" s="43"/>
    </row>
    <row r="2" spans="1:22" x14ac:dyDescent="0.4">
      <c r="A2" s="47"/>
      <c r="B2" s="47"/>
      <c r="C2" s="1" t="s">
        <v>5</v>
      </c>
      <c r="D2" s="1" t="s">
        <v>6</v>
      </c>
      <c r="E2" s="1" t="s">
        <v>7</v>
      </c>
      <c r="F2" s="1" t="s">
        <v>8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5</v>
      </c>
      <c r="T2" s="1" t="s">
        <v>6</v>
      </c>
      <c r="U2" s="1" t="s">
        <v>7</v>
      </c>
      <c r="V2" s="1" t="s">
        <v>8</v>
      </c>
    </row>
    <row r="3" spans="1:22" x14ac:dyDescent="0.4">
      <c r="A3" s="45" t="s">
        <v>13</v>
      </c>
      <c r="B3" s="1" t="s">
        <v>9</v>
      </c>
      <c r="C3" s="2">
        <v>24</v>
      </c>
      <c r="D3" s="2">
        <v>8</v>
      </c>
      <c r="E3" s="2">
        <v>19</v>
      </c>
      <c r="F3" s="3">
        <f>SUM(C3:E3)</f>
        <v>51</v>
      </c>
      <c r="G3" s="2">
        <v>9</v>
      </c>
      <c r="H3" s="2">
        <v>3</v>
      </c>
      <c r="I3" s="2">
        <v>15</v>
      </c>
      <c r="J3" s="3">
        <f>SUM(G3:I3)</f>
        <v>27</v>
      </c>
      <c r="K3" s="2">
        <v>4</v>
      </c>
      <c r="L3" s="2">
        <v>5</v>
      </c>
      <c r="M3" s="2">
        <v>11</v>
      </c>
      <c r="N3" s="3">
        <f>SUM(K3:M3)</f>
        <v>20</v>
      </c>
      <c r="O3" s="2">
        <v>25</v>
      </c>
      <c r="P3" s="2">
        <v>10</v>
      </c>
      <c r="Q3" s="2">
        <v>13</v>
      </c>
      <c r="R3" s="3">
        <f>SUM(O3:Q3)</f>
        <v>48</v>
      </c>
      <c r="S3" s="2">
        <v>5</v>
      </c>
      <c r="T3" s="2">
        <v>25</v>
      </c>
      <c r="U3" s="2">
        <v>11</v>
      </c>
      <c r="V3" s="3">
        <f>SUM(S3:U3)</f>
        <v>41</v>
      </c>
    </row>
    <row r="4" spans="1:22" x14ac:dyDescent="0.4">
      <c r="A4" s="45"/>
      <c r="B4" s="1" t="s">
        <v>10</v>
      </c>
      <c r="C4" s="4">
        <v>11</v>
      </c>
      <c r="D4" s="4">
        <v>4</v>
      </c>
      <c r="E4" s="4">
        <v>12</v>
      </c>
      <c r="F4" s="3">
        <f t="shared" ref="F4:F34" si="0">SUM(C4:E4)</f>
        <v>27</v>
      </c>
      <c r="G4" s="4">
        <v>2</v>
      </c>
      <c r="H4" s="4">
        <v>19</v>
      </c>
      <c r="I4" s="4">
        <v>17</v>
      </c>
      <c r="J4" s="3">
        <f t="shared" ref="J4:J34" si="1">SUM(G4:I4)</f>
        <v>38</v>
      </c>
      <c r="K4" s="4">
        <v>13</v>
      </c>
      <c r="L4" s="4">
        <v>24</v>
      </c>
      <c r="M4" s="4">
        <v>27</v>
      </c>
      <c r="N4" s="3">
        <f t="shared" ref="N4:N34" si="2">SUM(K4:M4)</f>
        <v>64</v>
      </c>
      <c r="O4" s="4">
        <v>4</v>
      </c>
      <c r="P4" s="4">
        <v>6</v>
      </c>
      <c r="Q4" s="4">
        <v>4</v>
      </c>
      <c r="R4" s="3">
        <f t="shared" ref="R4:R34" si="3">SUM(O4:Q4)</f>
        <v>14</v>
      </c>
      <c r="S4" s="4">
        <v>13</v>
      </c>
      <c r="T4" s="4">
        <v>2</v>
      </c>
      <c r="U4" s="4">
        <v>3</v>
      </c>
      <c r="V4" s="3">
        <f t="shared" ref="V4:V34" si="4">SUM(S4:U4)</f>
        <v>18</v>
      </c>
    </row>
    <row r="5" spans="1:22" x14ac:dyDescent="0.4">
      <c r="A5" s="45"/>
      <c r="B5" s="1" t="s">
        <v>11</v>
      </c>
      <c r="C5" s="2">
        <v>15</v>
      </c>
      <c r="D5" s="2">
        <v>1</v>
      </c>
      <c r="E5" s="2">
        <v>27</v>
      </c>
      <c r="F5" s="3">
        <f t="shared" si="0"/>
        <v>43</v>
      </c>
      <c r="G5" s="2">
        <v>17</v>
      </c>
      <c r="H5" s="2">
        <v>27</v>
      </c>
      <c r="I5" s="2">
        <v>27</v>
      </c>
      <c r="J5" s="3">
        <f t="shared" si="1"/>
        <v>71</v>
      </c>
      <c r="K5" s="2">
        <v>6</v>
      </c>
      <c r="L5" s="2">
        <v>8</v>
      </c>
      <c r="M5" s="2">
        <v>24</v>
      </c>
      <c r="N5" s="3">
        <f t="shared" si="2"/>
        <v>38</v>
      </c>
      <c r="O5" s="2">
        <v>21</v>
      </c>
      <c r="P5" s="2">
        <v>2</v>
      </c>
      <c r="Q5" s="2">
        <v>20</v>
      </c>
      <c r="R5" s="3">
        <f t="shared" si="3"/>
        <v>43</v>
      </c>
      <c r="S5" s="2">
        <v>17</v>
      </c>
      <c r="T5" s="2">
        <v>17</v>
      </c>
      <c r="U5" s="2">
        <v>26</v>
      </c>
      <c r="V5" s="3">
        <f t="shared" si="4"/>
        <v>60</v>
      </c>
    </row>
    <row r="6" spans="1:22" ht="19.5" thickBot="1" x14ac:dyDescent="0.45">
      <c r="A6" s="46"/>
      <c r="B6" s="5" t="s">
        <v>12</v>
      </c>
      <c r="C6" s="6">
        <v>7</v>
      </c>
      <c r="D6" s="6">
        <v>12</v>
      </c>
      <c r="E6" s="6">
        <v>3</v>
      </c>
      <c r="F6" s="7">
        <f t="shared" si="0"/>
        <v>22</v>
      </c>
      <c r="G6" s="6">
        <v>26</v>
      </c>
      <c r="H6" s="6">
        <v>6</v>
      </c>
      <c r="I6" s="6">
        <v>15</v>
      </c>
      <c r="J6" s="7">
        <f t="shared" si="1"/>
        <v>47</v>
      </c>
      <c r="K6" s="6">
        <v>29</v>
      </c>
      <c r="L6" s="6">
        <v>8</v>
      </c>
      <c r="M6" s="6">
        <v>10</v>
      </c>
      <c r="N6" s="7">
        <f t="shared" si="2"/>
        <v>47</v>
      </c>
      <c r="O6" s="6">
        <v>24</v>
      </c>
      <c r="P6" s="6">
        <v>15</v>
      </c>
      <c r="Q6" s="6">
        <v>22</v>
      </c>
      <c r="R6" s="7">
        <f t="shared" si="3"/>
        <v>61</v>
      </c>
      <c r="S6" s="6">
        <v>0</v>
      </c>
      <c r="T6" s="6">
        <v>9</v>
      </c>
      <c r="U6" s="6">
        <v>29</v>
      </c>
      <c r="V6" s="7">
        <f t="shared" si="4"/>
        <v>38</v>
      </c>
    </row>
    <row r="7" spans="1:22" x14ac:dyDescent="0.4">
      <c r="A7" s="44" t="s">
        <v>14</v>
      </c>
      <c r="B7" s="8" t="s">
        <v>9</v>
      </c>
      <c r="C7" s="9">
        <v>0</v>
      </c>
      <c r="D7" s="9">
        <v>25</v>
      </c>
      <c r="E7" s="9">
        <v>1</v>
      </c>
      <c r="F7" s="10">
        <f t="shared" si="0"/>
        <v>26</v>
      </c>
      <c r="G7" s="9">
        <v>14</v>
      </c>
      <c r="H7" s="9">
        <v>21</v>
      </c>
      <c r="I7" s="9">
        <v>0</v>
      </c>
      <c r="J7" s="10">
        <f t="shared" si="1"/>
        <v>35</v>
      </c>
      <c r="K7" s="9">
        <v>21</v>
      </c>
      <c r="L7" s="9">
        <v>24</v>
      </c>
      <c r="M7" s="9">
        <v>12</v>
      </c>
      <c r="N7" s="10">
        <f t="shared" si="2"/>
        <v>57</v>
      </c>
      <c r="O7" s="9">
        <v>23</v>
      </c>
      <c r="P7" s="9">
        <v>16</v>
      </c>
      <c r="Q7" s="9">
        <v>5</v>
      </c>
      <c r="R7" s="10">
        <f t="shared" si="3"/>
        <v>44</v>
      </c>
      <c r="S7" s="9">
        <v>1</v>
      </c>
      <c r="T7" s="9">
        <v>21</v>
      </c>
      <c r="U7" s="9">
        <v>17</v>
      </c>
      <c r="V7" s="10">
        <f t="shared" si="4"/>
        <v>39</v>
      </c>
    </row>
    <row r="8" spans="1:22" x14ac:dyDescent="0.4">
      <c r="A8" s="45"/>
      <c r="B8" s="1" t="s">
        <v>10</v>
      </c>
      <c r="C8" s="4">
        <v>7</v>
      </c>
      <c r="D8" s="4">
        <v>29</v>
      </c>
      <c r="E8" s="4">
        <v>8</v>
      </c>
      <c r="F8" s="3">
        <f t="shared" si="0"/>
        <v>44</v>
      </c>
      <c r="G8" s="4">
        <v>2</v>
      </c>
      <c r="H8" s="4">
        <v>16</v>
      </c>
      <c r="I8" s="4">
        <v>27</v>
      </c>
      <c r="J8" s="3">
        <f t="shared" si="1"/>
        <v>45</v>
      </c>
      <c r="K8" s="4">
        <v>14</v>
      </c>
      <c r="L8" s="4">
        <v>12</v>
      </c>
      <c r="M8" s="4">
        <v>17</v>
      </c>
      <c r="N8" s="3">
        <f t="shared" si="2"/>
        <v>43</v>
      </c>
      <c r="O8" s="4">
        <v>10</v>
      </c>
      <c r="P8" s="4">
        <v>11</v>
      </c>
      <c r="Q8" s="4">
        <v>0</v>
      </c>
      <c r="R8" s="3">
        <f t="shared" si="3"/>
        <v>21</v>
      </c>
      <c r="S8" s="4">
        <v>4</v>
      </c>
      <c r="T8" s="4">
        <v>18</v>
      </c>
      <c r="U8" s="4">
        <v>1</v>
      </c>
      <c r="V8" s="3">
        <f t="shared" si="4"/>
        <v>23</v>
      </c>
    </row>
    <row r="9" spans="1:22" x14ac:dyDescent="0.4">
      <c r="A9" s="45"/>
      <c r="B9" s="1" t="s">
        <v>11</v>
      </c>
      <c r="C9" s="2">
        <v>9</v>
      </c>
      <c r="D9" s="2">
        <v>7</v>
      </c>
      <c r="E9" s="2">
        <v>13</v>
      </c>
      <c r="F9" s="3">
        <f t="shared" si="0"/>
        <v>29</v>
      </c>
      <c r="G9" s="2">
        <v>2</v>
      </c>
      <c r="H9" s="2">
        <v>4</v>
      </c>
      <c r="I9" s="2">
        <v>10</v>
      </c>
      <c r="J9" s="3">
        <f t="shared" si="1"/>
        <v>16</v>
      </c>
      <c r="K9" s="2">
        <v>24</v>
      </c>
      <c r="L9" s="2">
        <v>16</v>
      </c>
      <c r="M9" s="2">
        <v>16</v>
      </c>
      <c r="N9" s="3">
        <f t="shared" si="2"/>
        <v>56</v>
      </c>
      <c r="O9" s="2">
        <v>15</v>
      </c>
      <c r="P9" s="2">
        <v>18</v>
      </c>
      <c r="Q9" s="2">
        <v>8</v>
      </c>
      <c r="R9" s="3">
        <f t="shared" si="3"/>
        <v>41</v>
      </c>
      <c r="S9" s="2">
        <v>2</v>
      </c>
      <c r="T9" s="2">
        <v>14</v>
      </c>
      <c r="U9" s="2">
        <v>29</v>
      </c>
      <c r="V9" s="3">
        <f t="shared" si="4"/>
        <v>45</v>
      </c>
    </row>
    <row r="10" spans="1:22" ht="19.5" thickBot="1" x14ac:dyDescent="0.45">
      <c r="A10" s="46"/>
      <c r="B10" s="5" t="s">
        <v>12</v>
      </c>
      <c r="C10" s="6">
        <v>18</v>
      </c>
      <c r="D10" s="6">
        <v>12</v>
      </c>
      <c r="E10" s="6">
        <v>5</v>
      </c>
      <c r="F10" s="7">
        <f t="shared" si="0"/>
        <v>35</v>
      </c>
      <c r="G10" s="6">
        <v>6</v>
      </c>
      <c r="H10" s="6">
        <v>20</v>
      </c>
      <c r="I10" s="6">
        <v>29</v>
      </c>
      <c r="J10" s="7">
        <f t="shared" si="1"/>
        <v>55</v>
      </c>
      <c r="K10" s="6">
        <v>15</v>
      </c>
      <c r="L10" s="6">
        <v>10</v>
      </c>
      <c r="M10" s="6">
        <v>11</v>
      </c>
      <c r="N10" s="7">
        <f t="shared" si="2"/>
        <v>36</v>
      </c>
      <c r="O10" s="6">
        <v>22</v>
      </c>
      <c r="P10" s="6">
        <v>26</v>
      </c>
      <c r="Q10" s="6">
        <v>17</v>
      </c>
      <c r="R10" s="7">
        <f t="shared" si="3"/>
        <v>65</v>
      </c>
      <c r="S10" s="6">
        <v>17</v>
      </c>
      <c r="T10" s="6">
        <v>7</v>
      </c>
      <c r="U10" s="6">
        <v>19</v>
      </c>
      <c r="V10" s="7">
        <f t="shared" si="4"/>
        <v>43</v>
      </c>
    </row>
    <row r="11" spans="1:22" x14ac:dyDescent="0.4">
      <c r="A11" s="44" t="s">
        <v>15</v>
      </c>
      <c r="B11" s="8" t="s">
        <v>9</v>
      </c>
      <c r="C11" s="9">
        <v>19</v>
      </c>
      <c r="D11" s="9">
        <v>11</v>
      </c>
      <c r="E11" s="9">
        <v>2</v>
      </c>
      <c r="F11" s="10">
        <f t="shared" si="0"/>
        <v>32</v>
      </c>
      <c r="G11" s="9">
        <v>27</v>
      </c>
      <c r="H11" s="9">
        <v>3</v>
      </c>
      <c r="I11" s="9">
        <v>29</v>
      </c>
      <c r="J11" s="10">
        <f t="shared" si="1"/>
        <v>59</v>
      </c>
      <c r="K11" s="9">
        <v>21</v>
      </c>
      <c r="L11" s="9">
        <v>29</v>
      </c>
      <c r="M11" s="9">
        <v>24</v>
      </c>
      <c r="N11" s="10">
        <f t="shared" si="2"/>
        <v>74</v>
      </c>
      <c r="O11" s="9">
        <v>15</v>
      </c>
      <c r="P11" s="9">
        <v>21</v>
      </c>
      <c r="Q11" s="9">
        <v>27</v>
      </c>
      <c r="R11" s="10">
        <f t="shared" si="3"/>
        <v>63</v>
      </c>
      <c r="S11" s="9">
        <v>0</v>
      </c>
      <c r="T11" s="9">
        <v>3</v>
      </c>
      <c r="U11" s="9">
        <v>19</v>
      </c>
      <c r="V11" s="10">
        <f t="shared" si="4"/>
        <v>22</v>
      </c>
    </row>
    <row r="12" spans="1:22" x14ac:dyDescent="0.4">
      <c r="A12" s="45"/>
      <c r="B12" s="1" t="s">
        <v>10</v>
      </c>
      <c r="C12" s="4">
        <v>13</v>
      </c>
      <c r="D12" s="4">
        <v>3</v>
      </c>
      <c r="E12" s="4">
        <v>24</v>
      </c>
      <c r="F12" s="3">
        <f t="shared" si="0"/>
        <v>40</v>
      </c>
      <c r="G12" s="4">
        <v>16</v>
      </c>
      <c r="H12" s="4">
        <v>13</v>
      </c>
      <c r="I12" s="4">
        <v>10</v>
      </c>
      <c r="J12" s="3">
        <f t="shared" si="1"/>
        <v>39</v>
      </c>
      <c r="K12" s="4">
        <v>26</v>
      </c>
      <c r="L12" s="4">
        <v>20</v>
      </c>
      <c r="M12" s="4">
        <v>21</v>
      </c>
      <c r="N12" s="3">
        <f t="shared" si="2"/>
        <v>67</v>
      </c>
      <c r="O12" s="4">
        <v>28</v>
      </c>
      <c r="P12" s="4">
        <v>11</v>
      </c>
      <c r="Q12" s="4">
        <v>9</v>
      </c>
      <c r="R12" s="3">
        <f t="shared" si="3"/>
        <v>48</v>
      </c>
      <c r="S12" s="4">
        <v>15</v>
      </c>
      <c r="T12" s="4">
        <v>24</v>
      </c>
      <c r="U12" s="4">
        <v>23</v>
      </c>
      <c r="V12" s="3">
        <f t="shared" si="4"/>
        <v>62</v>
      </c>
    </row>
    <row r="13" spans="1:22" x14ac:dyDescent="0.4">
      <c r="A13" s="45"/>
      <c r="B13" s="1" t="s">
        <v>11</v>
      </c>
      <c r="C13" s="2">
        <v>11</v>
      </c>
      <c r="D13" s="2">
        <v>24</v>
      </c>
      <c r="E13" s="2">
        <v>15</v>
      </c>
      <c r="F13" s="3">
        <f t="shared" si="0"/>
        <v>50</v>
      </c>
      <c r="G13" s="2">
        <v>22</v>
      </c>
      <c r="H13" s="2">
        <v>24</v>
      </c>
      <c r="I13" s="2">
        <v>16</v>
      </c>
      <c r="J13" s="3">
        <f t="shared" si="1"/>
        <v>62</v>
      </c>
      <c r="K13" s="2">
        <v>2</v>
      </c>
      <c r="L13" s="2">
        <v>17</v>
      </c>
      <c r="M13" s="2">
        <v>20</v>
      </c>
      <c r="N13" s="3">
        <f t="shared" si="2"/>
        <v>39</v>
      </c>
      <c r="O13" s="2">
        <v>4</v>
      </c>
      <c r="P13" s="2">
        <v>20</v>
      </c>
      <c r="Q13" s="2">
        <v>1</v>
      </c>
      <c r="R13" s="3">
        <f t="shared" si="3"/>
        <v>25</v>
      </c>
      <c r="S13" s="2">
        <v>5</v>
      </c>
      <c r="T13" s="2">
        <v>10</v>
      </c>
      <c r="U13" s="2">
        <v>19</v>
      </c>
      <c r="V13" s="3">
        <f t="shared" si="4"/>
        <v>34</v>
      </c>
    </row>
    <row r="14" spans="1:22" ht="19.5" thickBot="1" x14ac:dyDescent="0.45">
      <c r="A14" s="46"/>
      <c r="B14" s="5" t="s">
        <v>12</v>
      </c>
      <c r="C14" s="6">
        <v>21</v>
      </c>
      <c r="D14" s="6">
        <v>27</v>
      </c>
      <c r="E14" s="6">
        <v>4</v>
      </c>
      <c r="F14" s="7">
        <f t="shared" si="0"/>
        <v>52</v>
      </c>
      <c r="G14" s="6">
        <v>29</v>
      </c>
      <c r="H14" s="6">
        <v>7</v>
      </c>
      <c r="I14" s="6">
        <v>25</v>
      </c>
      <c r="J14" s="7">
        <f t="shared" si="1"/>
        <v>61</v>
      </c>
      <c r="K14" s="6">
        <v>14</v>
      </c>
      <c r="L14" s="6">
        <v>5</v>
      </c>
      <c r="M14" s="6">
        <v>18</v>
      </c>
      <c r="N14" s="7">
        <f t="shared" si="2"/>
        <v>37</v>
      </c>
      <c r="O14" s="6">
        <v>23</v>
      </c>
      <c r="P14" s="6">
        <v>10</v>
      </c>
      <c r="Q14" s="6">
        <v>27</v>
      </c>
      <c r="R14" s="7">
        <f t="shared" si="3"/>
        <v>60</v>
      </c>
      <c r="S14" s="6">
        <v>28</v>
      </c>
      <c r="T14" s="6">
        <v>25</v>
      </c>
      <c r="U14" s="6">
        <v>20</v>
      </c>
      <c r="V14" s="7">
        <f t="shared" si="4"/>
        <v>73</v>
      </c>
    </row>
    <row r="15" spans="1:22" x14ac:dyDescent="0.4">
      <c r="A15" s="44" t="s">
        <v>16</v>
      </c>
      <c r="B15" s="8" t="s">
        <v>9</v>
      </c>
      <c r="C15" s="9">
        <v>16</v>
      </c>
      <c r="D15" s="9">
        <v>9</v>
      </c>
      <c r="E15" s="9">
        <v>26</v>
      </c>
      <c r="F15" s="10">
        <f t="shared" si="0"/>
        <v>51</v>
      </c>
      <c r="G15" s="9">
        <v>7</v>
      </c>
      <c r="H15" s="9">
        <v>16</v>
      </c>
      <c r="I15" s="9">
        <v>21</v>
      </c>
      <c r="J15" s="10">
        <f t="shared" si="1"/>
        <v>44</v>
      </c>
      <c r="K15" s="9">
        <v>3</v>
      </c>
      <c r="L15" s="9">
        <v>14</v>
      </c>
      <c r="M15" s="9">
        <v>28</v>
      </c>
      <c r="N15" s="10">
        <f t="shared" si="2"/>
        <v>45</v>
      </c>
      <c r="O15" s="9">
        <v>1</v>
      </c>
      <c r="P15" s="9">
        <v>28</v>
      </c>
      <c r="Q15" s="9">
        <v>29</v>
      </c>
      <c r="R15" s="10">
        <f t="shared" si="3"/>
        <v>58</v>
      </c>
      <c r="S15" s="9">
        <v>10</v>
      </c>
      <c r="T15" s="9">
        <v>25</v>
      </c>
      <c r="U15" s="9">
        <v>1</v>
      </c>
      <c r="V15" s="10">
        <f t="shared" si="4"/>
        <v>36</v>
      </c>
    </row>
    <row r="16" spans="1:22" x14ac:dyDescent="0.4">
      <c r="A16" s="45"/>
      <c r="B16" s="1" t="s">
        <v>10</v>
      </c>
      <c r="C16" s="4">
        <v>1</v>
      </c>
      <c r="D16" s="4">
        <v>9</v>
      </c>
      <c r="E16" s="4">
        <v>6</v>
      </c>
      <c r="F16" s="3">
        <f t="shared" si="0"/>
        <v>16</v>
      </c>
      <c r="G16" s="4">
        <v>7</v>
      </c>
      <c r="H16" s="4">
        <v>12</v>
      </c>
      <c r="I16" s="4">
        <v>1</v>
      </c>
      <c r="J16" s="3">
        <f t="shared" si="1"/>
        <v>20</v>
      </c>
      <c r="K16" s="4">
        <v>27</v>
      </c>
      <c r="L16" s="4">
        <v>11</v>
      </c>
      <c r="M16" s="4">
        <v>17</v>
      </c>
      <c r="N16" s="3">
        <f t="shared" si="2"/>
        <v>55</v>
      </c>
      <c r="O16" s="4">
        <v>22</v>
      </c>
      <c r="P16" s="4">
        <v>2</v>
      </c>
      <c r="Q16" s="4">
        <v>21</v>
      </c>
      <c r="R16" s="3">
        <f t="shared" si="3"/>
        <v>45</v>
      </c>
      <c r="S16" s="4">
        <v>9</v>
      </c>
      <c r="T16" s="4">
        <v>15</v>
      </c>
      <c r="U16" s="4">
        <v>28</v>
      </c>
      <c r="V16" s="3">
        <f t="shared" si="4"/>
        <v>52</v>
      </c>
    </row>
    <row r="17" spans="1:22" x14ac:dyDescent="0.4">
      <c r="A17" s="45"/>
      <c r="B17" s="1" t="s">
        <v>11</v>
      </c>
      <c r="C17" s="2">
        <v>4</v>
      </c>
      <c r="D17" s="2">
        <v>15</v>
      </c>
      <c r="E17" s="2">
        <v>22</v>
      </c>
      <c r="F17" s="3">
        <f t="shared" si="0"/>
        <v>41</v>
      </c>
      <c r="G17" s="2">
        <v>5</v>
      </c>
      <c r="H17" s="2">
        <v>9</v>
      </c>
      <c r="I17" s="2">
        <v>8</v>
      </c>
      <c r="J17" s="3">
        <f t="shared" si="1"/>
        <v>22</v>
      </c>
      <c r="K17" s="2">
        <v>17</v>
      </c>
      <c r="L17" s="2">
        <v>15</v>
      </c>
      <c r="M17" s="2">
        <v>6</v>
      </c>
      <c r="N17" s="3">
        <f t="shared" si="2"/>
        <v>38</v>
      </c>
      <c r="O17" s="2">
        <v>21</v>
      </c>
      <c r="P17" s="2">
        <v>8</v>
      </c>
      <c r="Q17" s="2">
        <v>20</v>
      </c>
      <c r="R17" s="3">
        <f t="shared" si="3"/>
        <v>49</v>
      </c>
      <c r="S17" s="2">
        <v>22</v>
      </c>
      <c r="T17" s="2">
        <v>25</v>
      </c>
      <c r="U17" s="2">
        <v>7</v>
      </c>
      <c r="V17" s="3">
        <f t="shared" si="4"/>
        <v>54</v>
      </c>
    </row>
    <row r="18" spans="1:22" ht="19.5" thickBot="1" x14ac:dyDescent="0.45">
      <c r="A18" s="46"/>
      <c r="B18" s="5" t="s">
        <v>12</v>
      </c>
      <c r="C18" s="6">
        <v>5</v>
      </c>
      <c r="D18" s="6">
        <v>21</v>
      </c>
      <c r="E18" s="6">
        <v>23</v>
      </c>
      <c r="F18" s="7">
        <f t="shared" si="0"/>
        <v>49</v>
      </c>
      <c r="G18" s="6">
        <v>17</v>
      </c>
      <c r="H18" s="6">
        <v>4</v>
      </c>
      <c r="I18" s="6">
        <v>24</v>
      </c>
      <c r="J18" s="7">
        <f t="shared" si="1"/>
        <v>45</v>
      </c>
      <c r="K18" s="6">
        <v>28</v>
      </c>
      <c r="L18" s="6">
        <v>9</v>
      </c>
      <c r="M18" s="6">
        <v>17</v>
      </c>
      <c r="N18" s="7">
        <f t="shared" si="2"/>
        <v>54</v>
      </c>
      <c r="O18" s="6">
        <v>24</v>
      </c>
      <c r="P18" s="6">
        <v>21</v>
      </c>
      <c r="Q18" s="6">
        <v>15</v>
      </c>
      <c r="R18" s="7">
        <f t="shared" si="3"/>
        <v>60</v>
      </c>
      <c r="S18" s="6">
        <v>11</v>
      </c>
      <c r="T18" s="6">
        <v>19</v>
      </c>
      <c r="U18" s="6">
        <v>4</v>
      </c>
      <c r="V18" s="7">
        <f t="shared" si="4"/>
        <v>34</v>
      </c>
    </row>
    <row r="19" spans="1:22" x14ac:dyDescent="0.4">
      <c r="A19" s="44" t="s">
        <v>17</v>
      </c>
      <c r="B19" s="8" t="s">
        <v>9</v>
      </c>
      <c r="C19" s="9">
        <v>9</v>
      </c>
      <c r="D19" s="9">
        <v>14</v>
      </c>
      <c r="E19" s="9">
        <v>5</v>
      </c>
      <c r="F19" s="10">
        <f t="shared" si="0"/>
        <v>28</v>
      </c>
      <c r="G19" s="9">
        <v>7</v>
      </c>
      <c r="H19" s="9">
        <v>14</v>
      </c>
      <c r="I19" s="9">
        <v>7</v>
      </c>
      <c r="J19" s="10">
        <f t="shared" si="1"/>
        <v>28</v>
      </c>
      <c r="K19" s="9">
        <v>23</v>
      </c>
      <c r="L19" s="9">
        <v>26</v>
      </c>
      <c r="M19" s="9">
        <v>3</v>
      </c>
      <c r="N19" s="10">
        <f t="shared" si="2"/>
        <v>52</v>
      </c>
      <c r="O19" s="9">
        <v>16</v>
      </c>
      <c r="P19" s="9">
        <v>10</v>
      </c>
      <c r="Q19" s="9">
        <v>18</v>
      </c>
      <c r="R19" s="10">
        <f t="shared" si="3"/>
        <v>44</v>
      </c>
      <c r="S19" s="9">
        <v>4</v>
      </c>
      <c r="T19" s="9">
        <v>21</v>
      </c>
      <c r="U19" s="9">
        <v>13</v>
      </c>
      <c r="V19" s="10">
        <f t="shared" si="4"/>
        <v>38</v>
      </c>
    </row>
    <row r="20" spans="1:22" x14ac:dyDescent="0.4">
      <c r="A20" s="45"/>
      <c r="B20" s="1" t="s">
        <v>10</v>
      </c>
      <c r="C20" s="4">
        <v>13</v>
      </c>
      <c r="D20" s="4">
        <v>9</v>
      </c>
      <c r="E20" s="4">
        <v>15</v>
      </c>
      <c r="F20" s="3">
        <f t="shared" si="0"/>
        <v>37</v>
      </c>
      <c r="G20" s="4">
        <v>3</v>
      </c>
      <c r="H20" s="4">
        <v>15</v>
      </c>
      <c r="I20" s="4">
        <v>19</v>
      </c>
      <c r="J20" s="3">
        <f t="shared" si="1"/>
        <v>37</v>
      </c>
      <c r="K20" s="4">
        <v>17</v>
      </c>
      <c r="L20" s="4">
        <v>25</v>
      </c>
      <c r="M20" s="4">
        <v>23</v>
      </c>
      <c r="N20" s="3">
        <f t="shared" si="2"/>
        <v>65</v>
      </c>
      <c r="O20" s="4">
        <v>10</v>
      </c>
      <c r="P20" s="4">
        <v>2</v>
      </c>
      <c r="Q20" s="4">
        <v>15</v>
      </c>
      <c r="R20" s="3">
        <f t="shared" si="3"/>
        <v>27</v>
      </c>
      <c r="S20" s="4">
        <v>11</v>
      </c>
      <c r="T20" s="4">
        <v>17</v>
      </c>
      <c r="U20" s="4">
        <v>23</v>
      </c>
      <c r="V20" s="3">
        <f t="shared" si="4"/>
        <v>51</v>
      </c>
    </row>
    <row r="21" spans="1:22" x14ac:dyDescent="0.4">
      <c r="A21" s="45"/>
      <c r="B21" s="1" t="s">
        <v>11</v>
      </c>
      <c r="C21" s="2">
        <v>7</v>
      </c>
      <c r="D21" s="2">
        <v>6</v>
      </c>
      <c r="E21" s="2">
        <v>16</v>
      </c>
      <c r="F21" s="3">
        <f t="shared" si="0"/>
        <v>29</v>
      </c>
      <c r="G21" s="2">
        <v>11</v>
      </c>
      <c r="H21" s="2">
        <v>16</v>
      </c>
      <c r="I21" s="2">
        <v>5</v>
      </c>
      <c r="J21" s="3">
        <f t="shared" si="1"/>
        <v>32</v>
      </c>
      <c r="K21" s="2">
        <v>8</v>
      </c>
      <c r="L21" s="2">
        <v>7</v>
      </c>
      <c r="M21" s="2">
        <v>14</v>
      </c>
      <c r="N21" s="3">
        <f t="shared" si="2"/>
        <v>29</v>
      </c>
      <c r="O21" s="2">
        <v>29</v>
      </c>
      <c r="P21" s="2">
        <v>16</v>
      </c>
      <c r="Q21" s="2">
        <v>18</v>
      </c>
      <c r="R21" s="3">
        <f t="shared" si="3"/>
        <v>63</v>
      </c>
      <c r="S21" s="2">
        <v>25</v>
      </c>
      <c r="T21" s="2">
        <v>1</v>
      </c>
      <c r="U21" s="2">
        <v>10</v>
      </c>
      <c r="V21" s="3">
        <f t="shared" si="4"/>
        <v>36</v>
      </c>
    </row>
    <row r="22" spans="1:22" ht="19.5" thickBot="1" x14ac:dyDescent="0.45">
      <c r="A22" s="46"/>
      <c r="B22" s="5" t="s">
        <v>12</v>
      </c>
      <c r="C22" s="6">
        <v>13</v>
      </c>
      <c r="D22" s="6">
        <v>10</v>
      </c>
      <c r="E22" s="6">
        <v>5</v>
      </c>
      <c r="F22" s="7">
        <f t="shared" si="0"/>
        <v>28</v>
      </c>
      <c r="G22" s="6">
        <v>20</v>
      </c>
      <c r="H22" s="6">
        <v>26</v>
      </c>
      <c r="I22" s="6">
        <v>20</v>
      </c>
      <c r="J22" s="7">
        <f t="shared" si="1"/>
        <v>66</v>
      </c>
      <c r="K22" s="6">
        <v>6</v>
      </c>
      <c r="L22" s="6">
        <v>9</v>
      </c>
      <c r="M22" s="6">
        <v>7</v>
      </c>
      <c r="N22" s="7">
        <f t="shared" si="2"/>
        <v>22</v>
      </c>
      <c r="O22" s="6">
        <v>8</v>
      </c>
      <c r="P22" s="6">
        <v>26</v>
      </c>
      <c r="Q22" s="6">
        <v>23</v>
      </c>
      <c r="R22" s="7">
        <f t="shared" si="3"/>
        <v>57</v>
      </c>
      <c r="S22" s="6">
        <v>22</v>
      </c>
      <c r="T22" s="6">
        <v>2</v>
      </c>
      <c r="U22" s="6">
        <v>28</v>
      </c>
      <c r="V22" s="7">
        <f t="shared" si="4"/>
        <v>52</v>
      </c>
    </row>
    <row r="23" spans="1:22" x14ac:dyDescent="0.4">
      <c r="A23" s="44" t="s">
        <v>18</v>
      </c>
      <c r="B23" s="8" t="s">
        <v>9</v>
      </c>
      <c r="C23" s="9">
        <v>3</v>
      </c>
      <c r="D23" s="9">
        <v>17</v>
      </c>
      <c r="E23" s="9">
        <v>8</v>
      </c>
      <c r="F23" s="10">
        <f t="shared" si="0"/>
        <v>28</v>
      </c>
      <c r="G23" s="9">
        <v>3</v>
      </c>
      <c r="H23" s="9">
        <v>2</v>
      </c>
      <c r="I23" s="9">
        <v>16</v>
      </c>
      <c r="J23" s="10">
        <f t="shared" si="1"/>
        <v>21</v>
      </c>
      <c r="K23" s="9">
        <v>15</v>
      </c>
      <c r="L23" s="9">
        <v>29</v>
      </c>
      <c r="M23" s="9">
        <v>1</v>
      </c>
      <c r="N23" s="10">
        <f t="shared" si="2"/>
        <v>45</v>
      </c>
      <c r="O23" s="9">
        <v>3</v>
      </c>
      <c r="P23" s="9">
        <v>3</v>
      </c>
      <c r="Q23" s="9">
        <v>22</v>
      </c>
      <c r="R23" s="10">
        <f t="shared" si="3"/>
        <v>28</v>
      </c>
      <c r="S23" s="9">
        <v>21</v>
      </c>
      <c r="T23" s="9">
        <v>2</v>
      </c>
      <c r="U23" s="9">
        <v>20</v>
      </c>
      <c r="V23" s="10">
        <f t="shared" si="4"/>
        <v>43</v>
      </c>
    </row>
    <row r="24" spans="1:22" x14ac:dyDescent="0.4">
      <c r="A24" s="45"/>
      <c r="B24" s="1" t="s">
        <v>10</v>
      </c>
      <c r="C24" s="4">
        <v>25</v>
      </c>
      <c r="D24" s="4">
        <v>10</v>
      </c>
      <c r="E24" s="4">
        <v>29</v>
      </c>
      <c r="F24" s="3">
        <f t="shared" si="0"/>
        <v>64</v>
      </c>
      <c r="G24" s="4">
        <v>11</v>
      </c>
      <c r="H24" s="4">
        <v>9</v>
      </c>
      <c r="I24" s="4">
        <v>2</v>
      </c>
      <c r="J24" s="3">
        <f t="shared" si="1"/>
        <v>22</v>
      </c>
      <c r="K24" s="4">
        <v>12</v>
      </c>
      <c r="L24" s="4">
        <v>18</v>
      </c>
      <c r="M24" s="4">
        <v>29</v>
      </c>
      <c r="N24" s="3">
        <f t="shared" si="2"/>
        <v>59</v>
      </c>
      <c r="O24" s="4">
        <v>16</v>
      </c>
      <c r="P24" s="4">
        <v>13</v>
      </c>
      <c r="Q24" s="4">
        <v>2</v>
      </c>
      <c r="R24" s="3">
        <f t="shared" si="3"/>
        <v>31</v>
      </c>
      <c r="S24" s="4">
        <v>6</v>
      </c>
      <c r="T24" s="4">
        <v>12</v>
      </c>
      <c r="U24" s="4">
        <v>5</v>
      </c>
      <c r="V24" s="3">
        <f t="shared" si="4"/>
        <v>23</v>
      </c>
    </row>
    <row r="25" spans="1:22" x14ac:dyDescent="0.4">
      <c r="A25" s="45"/>
      <c r="B25" s="1" t="s">
        <v>11</v>
      </c>
      <c r="C25" s="2">
        <v>21</v>
      </c>
      <c r="D25" s="2">
        <v>7</v>
      </c>
      <c r="E25" s="2">
        <v>10</v>
      </c>
      <c r="F25" s="3">
        <f t="shared" si="0"/>
        <v>38</v>
      </c>
      <c r="G25" s="2">
        <v>13</v>
      </c>
      <c r="H25" s="2">
        <v>2</v>
      </c>
      <c r="I25" s="2">
        <v>27</v>
      </c>
      <c r="J25" s="3">
        <f t="shared" si="1"/>
        <v>42</v>
      </c>
      <c r="K25" s="2">
        <v>9</v>
      </c>
      <c r="L25" s="2">
        <v>1</v>
      </c>
      <c r="M25" s="2">
        <v>6</v>
      </c>
      <c r="N25" s="3">
        <f t="shared" si="2"/>
        <v>16</v>
      </c>
      <c r="O25" s="2">
        <v>1</v>
      </c>
      <c r="P25" s="2">
        <v>3</v>
      </c>
      <c r="Q25" s="2">
        <v>10</v>
      </c>
      <c r="R25" s="3">
        <f t="shared" si="3"/>
        <v>14</v>
      </c>
      <c r="S25" s="2">
        <v>21</v>
      </c>
      <c r="T25" s="2">
        <v>21</v>
      </c>
      <c r="U25" s="2">
        <v>13</v>
      </c>
      <c r="V25" s="3">
        <f t="shared" si="4"/>
        <v>55</v>
      </c>
    </row>
    <row r="26" spans="1:22" ht="19.5" thickBot="1" x14ac:dyDescent="0.45">
      <c r="A26" s="46"/>
      <c r="B26" s="5" t="s">
        <v>12</v>
      </c>
      <c r="C26" s="6">
        <v>0</v>
      </c>
      <c r="D26" s="6">
        <v>17</v>
      </c>
      <c r="E26" s="6">
        <v>26</v>
      </c>
      <c r="F26" s="7">
        <f t="shared" si="0"/>
        <v>43</v>
      </c>
      <c r="G26" s="6">
        <v>15</v>
      </c>
      <c r="H26" s="6">
        <v>10</v>
      </c>
      <c r="I26" s="6">
        <v>8</v>
      </c>
      <c r="J26" s="7">
        <f t="shared" si="1"/>
        <v>33</v>
      </c>
      <c r="K26" s="6">
        <v>4</v>
      </c>
      <c r="L26" s="6">
        <v>11</v>
      </c>
      <c r="M26" s="6">
        <v>9</v>
      </c>
      <c r="N26" s="7">
        <f t="shared" si="2"/>
        <v>24</v>
      </c>
      <c r="O26" s="6">
        <v>18</v>
      </c>
      <c r="P26" s="6">
        <v>3</v>
      </c>
      <c r="Q26" s="6">
        <v>22</v>
      </c>
      <c r="R26" s="7">
        <f t="shared" si="3"/>
        <v>43</v>
      </c>
      <c r="S26" s="6">
        <v>19</v>
      </c>
      <c r="T26" s="6">
        <v>26</v>
      </c>
      <c r="U26" s="6">
        <v>25</v>
      </c>
      <c r="V26" s="7">
        <f t="shared" si="4"/>
        <v>70</v>
      </c>
    </row>
    <row r="27" spans="1:22" x14ac:dyDescent="0.4">
      <c r="A27" s="44" t="s">
        <v>19</v>
      </c>
      <c r="B27" s="8" t="s">
        <v>9</v>
      </c>
      <c r="C27" s="9">
        <v>25</v>
      </c>
      <c r="D27" s="9">
        <v>7</v>
      </c>
      <c r="E27" s="9">
        <v>20</v>
      </c>
      <c r="F27" s="10">
        <f t="shared" si="0"/>
        <v>52</v>
      </c>
      <c r="G27" s="9">
        <v>17</v>
      </c>
      <c r="H27" s="9">
        <v>18</v>
      </c>
      <c r="I27" s="9">
        <v>11</v>
      </c>
      <c r="J27" s="10">
        <f t="shared" si="1"/>
        <v>46</v>
      </c>
      <c r="K27" s="9">
        <v>26</v>
      </c>
      <c r="L27" s="9">
        <v>1</v>
      </c>
      <c r="M27" s="9">
        <v>26</v>
      </c>
      <c r="N27" s="10">
        <f t="shared" si="2"/>
        <v>53</v>
      </c>
      <c r="O27" s="9">
        <v>10</v>
      </c>
      <c r="P27" s="9">
        <v>6</v>
      </c>
      <c r="Q27" s="9">
        <v>0</v>
      </c>
      <c r="R27" s="10">
        <f t="shared" si="3"/>
        <v>16</v>
      </c>
      <c r="S27" s="9">
        <v>18</v>
      </c>
      <c r="T27" s="9">
        <v>6</v>
      </c>
      <c r="U27" s="9">
        <v>14</v>
      </c>
      <c r="V27" s="10">
        <f t="shared" si="4"/>
        <v>38</v>
      </c>
    </row>
    <row r="28" spans="1:22" x14ac:dyDescent="0.4">
      <c r="A28" s="45"/>
      <c r="B28" s="1" t="s">
        <v>10</v>
      </c>
      <c r="C28" s="4">
        <v>20</v>
      </c>
      <c r="D28" s="4">
        <v>17</v>
      </c>
      <c r="E28" s="4">
        <v>2</v>
      </c>
      <c r="F28" s="3">
        <f t="shared" si="0"/>
        <v>39</v>
      </c>
      <c r="G28" s="4">
        <v>25</v>
      </c>
      <c r="H28" s="4">
        <v>3</v>
      </c>
      <c r="I28" s="4">
        <v>18</v>
      </c>
      <c r="J28" s="3">
        <f t="shared" si="1"/>
        <v>46</v>
      </c>
      <c r="K28" s="4">
        <v>15</v>
      </c>
      <c r="L28" s="4">
        <v>10</v>
      </c>
      <c r="M28" s="4">
        <v>19</v>
      </c>
      <c r="N28" s="3">
        <f t="shared" si="2"/>
        <v>44</v>
      </c>
      <c r="O28" s="4">
        <v>8</v>
      </c>
      <c r="P28" s="4">
        <v>21</v>
      </c>
      <c r="Q28" s="4">
        <v>5</v>
      </c>
      <c r="R28" s="3">
        <f t="shared" si="3"/>
        <v>34</v>
      </c>
      <c r="S28" s="4">
        <v>18</v>
      </c>
      <c r="T28" s="4">
        <v>8</v>
      </c>
      <c r="U28" s="4">
        <v>0</v>
      </c>
      <c r="V28" s="3">
        <f t="shared" si="4"/>
        <v>26</v>
      </c>
    </row>
    <row r="29" spans="1:22" x14ac:dyDescent="0.4">
      <c r="A29" s="45"/>
      <c r="B29" s="1" t="s">
        <v>11</v>
      </c>
      <c r="C29" s="2">
        <v>16</v>
      </c>
      <c r="D29" s="2">
        <v>14</v>
      </c>
      <c r="E29" s="2">
        <v>29</v>
      </c>
      <c r="F29" s="3">
        <f t="shared" si="0"/>
        <v>59</v>
      </c>
      <c r="G29" s="2">
        <v>5</v>
      </c>
      <c r="H29" s="2">
        <v>27</v>
      </c>
      <c r="I29" s="2">
        <v>1</v>
      </c>
      <c r="J29" s="3">
        <f t="shared" si="1"/>
        <v>33</v>
      </c>
      <c r="K29" s="2">
        <v>22</v>
      </c>
      <c r="L29" s="2">
        <v>21</v>
      </c>
      <c r="M29" s="2">
        <v>29</v>
      </c>
      <c r="N29" s="3">
        <f t="shared" si="2"/>
        <v>72</v>
      </c>
      <c r="O29" s="2">
        <v>25</v>
      </c>
      <c r="P29" s="2">
        <v>3</v>
      </c>
      <c r="Q29" s="2">
        <v>15</v>
      </c>
      <c r="R29" s="3">
        <f t="shared" si="3"/>
        <v>43</v>
      </c>
      <c r="S29" s="2">
        <v>29</v>
      </c>
      <c r="T29" s="2">
        <v>8</v>
      </c>
      <c r="U29" s="2">
        <v>25</v>
      </c>
      <c r="V29" s="3">
        <f t="shared" si="4"/>
        <v>62</v>
      </c>
    </row>
    <row r="30" spans="1:22" ht="19.5" thickBot="1" x14ac:dyDescent="0.45">
      <c r="A30" s="46"/>
      <c r="B30" s="5" t="s">
        <v>12</v>
      </c>
      <c r="C30" s="6">
        <v>17</v>
      </c>
      <c r="D30" s="6">
        <v>13</v>
      </c>
      <c r="E30" s="6">
        <v>29</v>
      </c>
      <c r="F30" s="7">
        <f t="shared" si="0"/>
        <v>59</v>
      </c>
      <c r="G30" s="6">
        <v>17</v>
      </c>
      <c r="H30" s="6">
        <v>26</v>
      </c>
      <c r="I30" s="6">
        <v>7</v>
      </c>
      <c r="J30" s="7">
        <f t="shared" si="1"/>
        <v>50</v>
      </c>
      <c r="K30" s="6">
        <v>21</v>
      </c>
      <c r="L30" s="6">
        <v>19</v>
      </c>
      <c r="M30" s="6">
        <v>6</v>
      </c>
      <c r="N30" s="7">
        <f t="shared" si="2"/>
        <v>46</v>
      </c>
      <c r="O30" s="6">
        <v>27</v>
      </c>
      <c r="P30" s="6">
        <v>10</v>
      </c>
      <c r="Q30" s="6">
        <v>17</v>
      </c>
      <c r="R30" s="7">
        <f t="shared" si="3"/>
        <v>54</v>
      </c>
      <c r="S30" s="6">
        <v>22</v>
      </c>
      <c r="T30" s="6">
        <v>24</v>
      </c>
      <c r="U30" s="6">
        <v>29</v>
      </c>
      <c r="V30" s="7">
        <f t="shared" si="4"/>
        <v>75</v>
      </c>
    </row>
    <row r="31" spans="1:22" x14ac:dyDescent="0.4">
      <c r="A31" s="44" t="s">
        <v>20</v>
      </c>
      <c r="B31" s="8" t="s">
        <v>9</v>
      </c>
      <c r="C31" s="9">
        <v>16</v>
      </c>
      <c r="D31" s="9">
        <v>24</v>
      </c>
      <c r="E31" s="9">
        <v>16</v>
      </c>
      <c r="F31" s="10">
        <f t="shared" si="0"/>
        <v>56</v>
      </c>
      <c r="G31" s="9">
        <v>25</v>
      </c>
      <c r="H31" s="9">
        <v>15</v>
      </c>
      <c r="I31" s="9">
        <v>20</v>
      </c>
      <c r="J31" s="10">
        <f t="shared" si="1"/>
        <v>60</v>
      </c>
      <c r="K31" s="9">
        <v>2</v>
      </c>
      <c r="L31" s="9">
        <v>27</v>
      </c>
      <c r="M31" s="9">
        <v>23</v>
      </c>
      <c r="N31" s="10">
        <f t="shared" si="2"/>
        <v>52</v>
      </c>
      <c r="O31" s="9">
        <v>16</v>
      </c>
      <c r="P31" s="9">
        <v>23</v>
      </c>
      <c r="Q31" s="9">
        <v>18</v>
      </c>
      <c r="R31" s="10">
        <f t="shared" si="3"/>
        <v>57</v>
      </c>
      <c r="S31" s="9">
        <v>28</v>
      </c>
      <c r="T31" s="9">
        <v>14</v>
      </c>
      <c r="U31" s="9">
        <v>21</v>
      </c>
      <c r="V31" s="10">
        <f t="shared" si="4"/>
        <v>63</v>
      </c>
    </row>
    <row r="32" spans="1:22" x14ac:dyDescent="0.4">
      <c r="A32" s="45"/>
      <c r="B32" s="1" t="s">
        <v>10</v>
      </c>
      <c r="C32" s="4">
        <v>4</v>
      </c>
      <c r="D32" s="4">
        <v>0</v>
      </c>
      <c r="E32" s="4">
        <v>7</v>
      </c>
      <c r="F32" s="3">
        <f t="shared" si="0"/>
        <v>11</v>
      </c>
      <c r="G32" s="4">
        <v>23</v>
      </c>
      <c r="H32" s="4">
        <v>6</v>
      </c>
      <c r="I32" s="4">
        <v>2</v>
      </c>
      <c r="J32" s="3">
        <f t="shared" si="1"/>
        <v>31</v>
      </c>
      <c r="K32" s="4">
        <v>23</v>
      </c>
      <c r="L32" s="4">
        <v>21</v>
      </c>
      <c r="M32" s="4">
        <v>3</v>
      </c>
      <c r="N32" s="3">
        <f t="shared" si="2"/>
        <v>47</v>
      </c>
      <c r="O32" s="4">
        <v>5</v>
      </c>
      <c r="P32" s="4">
        <v>23</v>
      </c>
      <c r="Q32" s="4">
        <v>19</v>
      </c>
      <c r="R32" s="3">
        <f t="shared" si="3"/>
        <v>47</v>
      </c>
      <c r="S32" s="4">
        <v>14</v>
      </c>
      <c r="T32" s="4">
        <v>5</v>
      </c>
      <c r="U32" s="4">
        <v>16</v>
      </c>
      <c r="V32" s="3">
        <f t="shared" si="4"/>
        <v>35</v>
      </c>
    </row>
    <row r="33" spans="1:22" x14ac:dyDescent="0.4">
      <c r="A33" s="45"/>
      <c r="B33" s="1" t="s">
        <v>11</v>
      </c>
      <c r="C33" s="2">
        <v>17</v>
      </c>
      <c r="D33" s="2">
        <v>9</v>
      </c>
      <c r="E33" s="2">
        <v>9</v>
      </c>
      <c r="F33" s="3">
        <f t="shared" si="0"/>
        <v>35</v>
      </c>
      <c r="G33" s="2">
        <v>7</v>
      </c>
      <c r="H33" s="2">
        <v>15</v>
      </c>
      <c r="I33" s="2">
        <v>24</v>
      </c>
      <c r="J33" s="3">
        <f t="shared" si="1"/>
        <v>46</v>
      </c>
      <c r="K33" s="2">
        <v>6</v>
      </c>
      <c r="L33" s="2">
        <v>20</v>
      </c>
      <c r="M33" s="2">
        <v>18</v>
      </c>
      <c r="N33" s="3">
        <f t="shared" si="2"/>
        <v>44</v>
      </c>
      <c r="O33" s="2">
        <v>14</v>
      </c>
      <c r="P33" s="2">
        <v>5</v>
      </c>
      <c r="Q33" s="2">
        <v>24</v>
      </c>
      <c r="R33" s="3">
        <f t="shared" si="3"/>
        <v>43</v>
      </c>
      <c r="S33" s="2">
        <v>25</v>
      </c>
      <c r="T33" s="2">
        <v>0</v>
      </c>
      <c r="U33" s="2">
        <v>17</v>
      </c>
      <c r="V33" s="3">
        <f t="shared" si="4"/>
        <v>42</v>
      </c>
    </row>
    <row r="34" spans="1:22" ht="19.5" thickBot="1" x14ac:dyDescent="0.45">
      <c r="A34" s="46"/>
      <c r="B34" s="5" t="s">
        <v>12</v>
      </c>
      <c r="C34" s="6">
        <v>6</v>
      </c>
      <c r="D34" s="6">
        <v>19</v>
      </c>
      <c r="E34" s="6">
        <v>3</v>
      </c>
      <c r="F34" s="7">
        <f t="shared" si="0"/>
        <v>28</v>
      </c>
      <c r="G34" s="6">
        <v>26</v>
      </c>
      <c r="H34" s="6">
        <v>22</v>
      </c>
      <c r="I34" s="6">
        <v>17</v>
      </c>
      <c r="J34" s="7">
        <f t="shared" si="1"/>
        <v>65</v>
      </c>
      <c r="K34" s="6">
        <v>25</v>
      </c>
      <c r="L34" s="6">
        <v>11</v>
      </c>
      <c r="M34" s="6">
        <v>7</v>
      </c>
      <c r="N34" s="7">
        <f t="shared" si="2"/>
        <v>43</v>
      </c>
      <c r="O34" s="6">
        <v>14</v>
      </c>
      <c r="P34" s="6">
        <v>20</v>
      </c>
      <c r="Q34" s="6">
        <v>29</v>
      </c>
      <c r="R34" s="7">
        <f t="shared" si="3"/>
        <v>63</v>
      </c>
      <c r="S34" s="6">
        <v>4</v>
      </c>
      <c r="T34" s="6">
        <v>14</v>
      </c>
      <c r="U34" s="6">
        <v>19</v>
      </c>
      <c r="V34" s="7">
        <f t="shared" si="4"/>
        <v>37</v>
      </c>
    </row>
  </sheetData>
  <mergeCells count="14">
    <mergeCell ref="S1:V1"/>
    <mergeCell ref="A1:B2"/>
    <mergeCell ref="C1:F1"/>
    <mergeCell ref="G1:J1"/>
    <mergeCell ref="K1:N1"/>
    <mergeCell ref="O1:R1"/>
    <mergeCell ref="A27:A30"/>
    <mergeCell ref="A31:A34"/>
    <mergeCell ref="A3:A6"/>
    <mergeCell ref="A7:A10"/>
    <mergeCell ref="A11:A14"/>
    <mergeCell ref="A15:A18"/>
    <mergeCell ref="A19:A22"/>
    <mergeCell ref="A23:A26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AE109-CFF7-4ED0-A8F4-162937CBB5CD}">
  <dimension ref="A1:V34"/>
  <sheetViews>
    <sheetView topLeftCell="C5" zoomScaleNormal="100" workbookViewId="0"/>
  </sheetViews>
  <sheetFormatPr defaultRowHeight="18.75" x14ac:dyDescent="0.4"/>
  <sheetData>
    <row r="1" spans="1:22" x14ac:dyDescent="0.4">
      <c r="A1" s="47"/>
      <c r="B1" s="47"/>
      <c r="C1" s="43" t="s">
        <v>0</v>
      </c>
      <c r="D1" s="43"/>
      <c r="E1" s="43"/>
      <c r="F1" s="43"/>
      <c r="G1" s="43" t="s">
        <v>1</v>
      </c>
      <c r="H1" s="43"/>
      <c r="I1" s="43"/>
      <c r="J1" s="43"/>
      <c r="K1" s="43" t="s">
        <v>2</v>
      </c>
      <c r="L1" s="43"/>
      <c r="M1" s="43"/>
      <c r="N1" s="43"/>
      <c r="O1" s="43" t="s">
        <v>3</v>
      </c>
      <c r="P1" s="43"/>
      <c r="Q1" s="43"/>
      <c r="R1" s="43"/>
      <c r="S1" s="43" t="s">
        <v>4</v>
      </c>
      <c r="T1" s="43"/>
      <c r="U1" s="43"/>
      <c r="V1" s="43"/>
    </row>
    <row r="2" spans="1:22" x14ac:dyDescent="0.4">
      <c r="A2" s="47"/>
      <c r="B2" s="47"/>
      <c r="C2" s="1" t="s">
        <v>5</v>
      </c>
      <c r="D2" s="1" t="s">
        <v>6</v>
      </c>
      <c r="E2" s="1" t="s">
        <v>7</v>
      </c>
      <c r="F2" s="1" t="s">
        <v>8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5</v>
      </c>
      <c r="T2" s="1" t="s">
        <v>6</v>
      </c>
      <c r="U2" s="1" t="s">
        <v>7</v>
      </c>
      <c r="V2" s="1" t="s">
        <v>8</v>
      </c>
    </row>
    <row r="3" spans="1:22" x14ac:dyDescent="0.4">
      <c r="A3" s="45" t="s">
        <v>13</v>
      </c>
      <c r="B3" s="1" t="s">
        <v>9</v>
      </c>
      <c r="C3" s="2">
        <v>24</v>
      </c>
      <c r="D3" s="2">
        <v>8</v>
      </c>
      <c r="E3" s="2">
        <v>19</v>
      </c>
      <c r="F3" s="3">
        <f>SUM(C3:E3)</f>
        <v>51</v>
      </c>
      <c r="G3" s="2">
        <v>9</v>
      </c>
      <c r="H3" s="2">
        <v>3</v>
      </c>
      <c r="I3" s="2">
        <v>15</v>
      </c>
      <c r="J3" s="3">
        <f>SUM(G3:I3)</f>
        <v>27</v>
      </c>
      <c r="K3" s="2">
        <v>4</v>
      </c>
      <c r="L3" s="2">
        <v>5</v>
      </c>
      <c r="M3" s="2">
        <v>11</v>
      </c>
      <c r="N3" s="3">
        <f>SUM(K3:M3)</f>
        <v>20</v>
      </c>
      <c r="O3" s="2">
        <v>25</v>
      </c>
      <c r="P3" s="2">
        <v>10</v>
      </c>
      <c r="Q3" s="2">
        <v>13</v>
      </c>
      <c r="R3" s="3">
        <f>SUM(O3:Q3)</f>
        <v>48</v>
      </c>
      <c r="S3" s="2">
        <v>5</v>
      </c>
      <c r="T3" s="2">
        <v>25</v>
      </c>
      <c r="U3" s="2">
        <v>11</v>
      </c>
      <c r="V3" s="3">
        <f>SUM(S3:U3)</f>
        <v>41</v>
      </c>
    </row>
    <row r="4" spans="1:22" x14ac:dyDescent="0.4">
      <c r="A4" s="45"/>
      <c r="B4" s="1" t="s">
        <v>10</v>
      </c>
      <c r="C4" s="4">
        <v>11</v>
      </c>
      <c r="D4" s="4">
        <v>4</v>
      </c>
      <c r="E4" s="4">
        <v>12</v>
      </c>
      <c r="F4" s="3">
        <f t="shared" ref="F4:F34" si="0">SUM(C4:E4)</f>
        <v>27</v>
      </c>
      <c r="G4" s="4">
        <v>2</v>
      </c>
      <c r="H4" s="4">
        <v>19</v>
      </c>
      <c r="I4" s="4">
        <v>17</v>
      </c>
      <c r="J4" s="3">
        <f t="shared" ref="J4:J34" si="1">SUM(G4:I4)</f>
        <v>38</v>
      </c>
      <c r="K4" s="4">
        <v>13</v>
      </c>
      <c r="L4" s="4">
        <v>24</v>
      </c>
      <c r="M4" s="4">
        <v>27</v>
      </c>
      <c r="N4" s="3">
        <f t="shared" ref="N4:N34" si="2">SUM(K4:M4)</f>
        <v>64</v>
      </c>
      <c r="O4" s="4">
        <v>4</v>
      </c>
      <c r="P4" s="4">
        <v>6</v>
      </c>
      <c r="Q4" s="4">
        <v>4</v>
      </c>
      <c r="R4" s="3">
        <f t="shared" ref="R4:R34" si="3">SUM(O4:Q4)</f>
        <v>14</v>
      </c>
      <c r="S4" s="4">
        <v>13</v>
      </c>
      <c r="T4" s="4">
        <v>2</v>
      </c>
      <c r="U4" s="4">
        <v>3</v>
      </c>
      <c r="V4" s="3">
        <f t="shared" ref="V4:V34" si="4">SUM(S4:U4)</f>
        <v>18</v>
      </c>
    </row>
    <row r="5" spans="1:22" x14ac:dyDescent="0.4">
      <c r="A5" s="45"/>
      <c r="B5" s="1" t="s">
        <v>11</v>
      </c>
      <c r="C5" s="2">
        <v>15</v>
      </c>
      <c r="D5" s="2">
        <v>1</v>
      </c>
      <c r="E5" s="2">
        <v>27</v>
      </c>
      <c r="F5" s="3">
        <f t="shared" si="0"/>
        <v>43</v>
      </c>
      <c r="G5" s="2">
        <v>17</v>
      </c>
      <c r="H5" s="2">
        <v>27</v>
      </c>
      <c r="I5" s="2">
        <v>27</v>
      </c>
      <c r="J5" s="3">
        <f t="shared" si="1"/>
        <v>71</v>
      </c>
      <c r="K5" s="2">
        <v>6</v>
      </c>
      <c r="L5" s="2">
        <v>8</v>
      </c>
      <c r="M5" s="2">
        <v>24</v>
      </c>
      <c r="N5" s="3">
        <f t="shared" si="2"/>
        <v>38</v>
      </c>
      <c r="O5" s="2">
        <v>21</v>
      </c>
      <c r="P5" s="2">
        <v>2</v>
      </c>
      <c r="Q5" s="2">
        <v>20</v>
      </c>
      <c r="R5" s="3">
        <f t="shared" si="3"/>
        <v>43</v>
      </c>
      <c r="S5" s="2">
        <v>17</v>
      </c>
      <c r="T5" s="2">
        <v>17</v>
      </c>
      <c r="U5" s="2">
        <v>26</v>
      </c>
      <c r="V5" s="3">
        <f t="shared" si="4"/>
        <v>60</v>
      </c>
    </row>
    <row r="6" spans="1:22" ht="19.5" thickBot="1" x14ac:dyDescent="0.45">
      <c r="A6" s="46"/>
      <c r="B6" s="5" t="s">
        <v>12</v>
      </c>
      <c r="C6" s="6">
        <v>7</v>
      </c>
      <c r="D6" s="6">
        <v>12</v>
      </c>
      <c r="E6" s="6">
        <v>3</v>
      </c>
      <c r="F6" s="7">
        <f t="shared" si="0"/>
        <v>22</v>
      </c>
      <c r="G6" s="6">
        <v>26</v>
      </c>
      <c r="H6" s="6">
        <v>6</v>
      </c>
      <c r="I6" s="6">
        <v>15</v>
      </c>
      <c r="J6" s="7">
        <f t="shared" si="1"/>
        <v>47</v>
      </c>
      <c r="K6" s="6">
        <v>29</v>
      </c>
      <c r="L6" s="6">
        <v>8</v>
      </c>
      <c r="M6" s="6">
        <v>10</v>
      </c>
      <c r="N6" s="7">
        <f t="shared" si="2"/>
        <v>47</v>
      </c>
      <c r="O6" s="6">
        <v>24</v>
      </c>
      <c r="P6" s="6">
        <v>15</v>
      </c>
      <c r="Q6" s="6">
        <v>22</v>
      </c>
      <c r="R6" s="7">
        <f t="shared" si="3"/>
        <v>61</v>
      </c>
      <c r="S6" s="6">
        <v>0</v>
      </c>
      <c r="T6" s="6">
        <v>9</v>
      </c>
      <c r="U6" s="6">
        <v>29</v>
      </c>
      <c r="V6" s="7">
        <f t="shared" si="4"/>
        <v>38</v>
      </c>
    </row>
    <row r="7" spans="1:22" x14ac:dyDescent="0.4">
      <c r="A7" s="44" t="s">
        <v>14</v>
      </c>
      <c r="B7" s="8" t="s">
        <v>9</v>
      </c>
      <c r="C7" s="9">
        <v>0</v>
      </c>
      <c r="D7" s="9">
        <v>25</v>
      </c>
      <c r="E7" s="9">
        <v>1</v>
      </c>
      <c r="F7" s="10">
        <f t="shared" si="0"/>
        <v>26</v>
      </c>
      <c r="G7" s="9">
        <v>14</v>
      </c>
      <c r="H7" s="9">
        <v>21</v>
      </c>
      <c r="I7" s="9">
        <v>0</v>
      </c>
      <c r="J7" s="10">
        <f t="shared" si="1"/>
        <v>35</v>
      </c>
      <c r="K7" s="9">
        <v>21</v>
      </c>
      <c r="L7" s="9">
        <v>24</v>
      </c>
      <c r="M7" s="9">
        <v>12</v>
      </c>
      <c r="N7" s="10">
        <f t="shared" si="2"/>
        <v>57</v>
      </c>
      <c r="O7" s="9">
        <v>23</v>
      </c>
      <c r="P7" s="9">
        <v>16</v>
      </c>
      <c r="Q7" s="9">
        <v>5</v>
      </c>
      <c r="R7" s="10">
        <f t="shared" si="3"/>
        <v>44</v>
      </c>
      <c r="S7" s="9">
        <v>1</v>
      </c>
      <c r="T7" s="9">
        <v>21</v>
      </c>
      <c r="U7" s="9">
        <v>17</v>
      </c>
      <c r="V7" s="10">
        <f t="shared" si="4"/>
        <v>39</v>
      </c>
    </row>
    <row r="8" spans="1:22" x14ac:dyDescent="0.4">
      <c r="A8" s="45"/>
      <c r="B8" s="1" t="s">
        <v>10</v>
      </c>
      <c r="C8" s="4">
        <v>7</v>
      </c>
      <c r="D8" s="4">
        <v>29</v>
      </c>
      <c r="E8" s="4">
        <v>8</v>
      </c>
      <c r="F8" s="3">
        <f t="shared" si="0"/>
        <v>44</v>
      </c>
      <c r="G8" s="4">
        <v>2</v>
      </c>
      <c r="H8" s="4">
        <v>16</v>
      </c>
      <c r="I8" s="4">
        <v>27</v>
      </c>
      <c r="J8" s="3">
        <f t="shared" si="1"/>
        <v>45</v>
      </c>
      <c r="K8" s="4">
        <v>14</v>
      </c>
      <c r="L8" s="4">
        <v>12</v>
      </c>
      <c r="M8" s="4">
        <v>17</v>
      </c>
      <c r="N8" s="3">
        <f t="shared" si="2"/>
        <v>43</v>
      </c>
      <c r="O8" s="4">
        <v>10</v>
      </c>
      <c r="P8" s="4">
        <v>11</v>
      </c>
      <c r="Q8" s="4">
        <v>0</v>
      </c>
      <c r="R8" s="3">
        <f t="shared" si="3"/>
        <v>21</v>
      </c>
      <c r="S8" s="4">
        <v>4</v>
      </c>
      <c r="T8" s="4">
        <v>18</v>
      </c>
      <c r="U8" s="4">
        <v>1</v>
      </c>
      <c r="V8" s="3">
        <f t="shared" si="4"/>
        <v>23</v>
      </c>
    </row>
    <row r="9" spans="1:22" x14ac:dyDescent="0.4">
      <c r="A9" s="45"/>
      <c r="B9" s="1" t="s">
        <v>11</v>
      </c>
      <c r="C9" s="2">
        <v>9</v>
      </c>
      <c r="D9" s="2">
        <v>7</v>
      </c>
      <c r="E9" s="2">
        <v>13</v>
      </c>
      <c r="F9" s="3">
        <f t="shared" si="0"/>
        <v>29</v>
      </c>
      <c r="G9" s="2">
        <v>2</v>
      </c>
      <c r="H9" s="2">
        <v>4</v>
      </c>
      <c r="I9" s="2">
        <v>10</v>
      </c>
      <c r="J9" s="3">
        <f t="shared" si="1"/>
        <v>16</v>
      </c>
      <c r="K9" s="2">
        <v>24</v>
      </c>
      <c r="L9" s="2">
        <v>16</v>
      </c>
      <c r="M9" s="2">
        <v>16</v>
      </c>
      <c r="N9" s="3">
        <f t="shared" si="2"/>
        <v>56</v>
      </c>
      <c r="O9" s="2">
        <v>15</v>
      </c>
      <c r="P9" s="2">
        <v>18</v>
      </c>
      <c r="Q9" s="2">
        <v>8</v>
      </c>
      <c r="R9" s="3">
        <f t="shared" si="3"/>
        <v>41</v>
      </c>
      <c r="S9" s="2">
        <v>2</v>
      </c>
      <c r="T9" s="2">
        <v>14</v>
      </c>
      <c r="U9" s="2">
        <v>29</v>
      </c>
      <c r="V9" s="3">
        <f t="shared" si="4"/>
        <v>45</v>
      </c>
    </row>
    <row r="10" spans="1:22" ht="19.5" thickBot="1" x14ac:dyDescent="0.45">
      <c r="A10" s="46"/>
      <c r="B10" s="5" t="s">
        <v>12</v>
      </c>
      <c r="C10" s="6">
        <v>18</v>
      </c>
      <c r="D10" s="6">
        <v>12</v>
      </c>
      <c r="E10" s="6">
        <v>5</v>
      </c>
      <c r="F10" s="7">
        <f t="shared" si="0"/>
        <v>35</v>
      </c>
      <c r="G10" s="6">
        <v>6</v>
      </c>
      <c r="H10" s="6">
        <v>20</v>
      </c>
      <c r="I10" s="6">
        <v>29</v>
      </c>
      <c r="J10" s="7">
        <f t="shared" si="1"/>
        <v>55</v>
      </c>
      <c r="K10" s="6">
        <v>15</v>
      </c>
      <c r="L10" s="6">
        <v>10</v>
      </c>
      <c r="M10" s="6">
        <v>11</v>
      </c>
      <c r="N10" s="7">
        <f t="shared" si="2"/>
        <v>36</v>
      </c>
      <c r="O10" s="6">
        <v>22</v>
      </c>
      <c r="P10" s="6">
        <v>26</v>
      </c>
      <c r="Q10" s="6">
        <v>17</v>
      </c>
      <c r="R10" s="7">
        <f t="shared" si="3"/>
        <v>65</v>
      </c>
      <c r="S10" s="6">
        <v>17</v>
      </c>
      <c r="T10" s="6">
        <v>7</v>
      </c>
      <c r="U10" s="6">
        <v>19</v>
      </c>
      <c r="V10" s="7">
        <f t="shared" si="4"/>
        <v>43</v>
      </c>
    </row>
    <row r="11" spans="1:22" x14ac:dyDescent="0.4">
      <c r="A11" s="44" t="s">
        <v>15</v>
      </c>
      <c r="B11" s="8" t="s">
        <v>9</v>
      </c>
      <c r="C11" s="9">
        <v>19</v>
      </c>
      <c r="D11" s="9">
        <v>11</v>
      </c>
      <c r="E11" s="9">
        <v>2</v>
      </c>
      <c r="F11" s="10">
        <f t="shared" si="0"/>
        <v>32</v>
      </c>
      <c r="G11" s="9">
        <v>27</v>
      </c>
      <c r="H11" s="9">
        <v>3</v>
      </c>
      <c r="I11" s="9">
        <v>29</v>
      </c>
      <c r="J11" s="10">
        <f t="shared" si="1"/>
        <v>59</v>
      </c>
      <c r="K11" s="9">
        <v>21</v>
      </c>
      <c r="L11" s="9">
        <v>29</v>
      </c>
      <c r="M11" s="9">
        <v>24</v>
      </c>
      <c r="N11" s="10">
        <f t="shared" si="2"/>
        <v>74</v>
      </c>
      <c r="O11" s="9">
        <v>15</v>
      </c>
      <c r="P11" s="9">
        <v>21</v>
      </c>
      <c r="Q11" s="9">
        <v>27</v>
      </c>
      <c r="R11" s="10">
        <f t="shared" si="3"/>
        <v>63</v>
      </c>
      <c r="S11" s="9">
        <v>0</v>
      </c>
      <c r="T11" s="9">
        <v>3</v>
      </c>
      <c r="U11" s="9">
        <v>19</v>
      </c>
      <c r="V11" s="10">
        <f t="shared" si="4"/>
        <v>22</v>
      </c>
    </row>
    <row r="12" spans="1:22" x14ac:dyDescent="0.4">
      <c r="A12" s="45"/>
      <c r="B12" s="1" t="s">
        <v>10</v>
      </c>
      <c r="C12" s="4">
        <v>13</v>
      </c>
      <c r="D12" s="4">
        <v>3</v>
      </c>
      <c r="E12" s="4">
        <v>24</v>
      </c>
      <c r="F12" s="3">
        <f t="shared" si="0"/>
        <v>40</v>
      </c>
      <c r="G12" s="4">
        <v>16</v>
      </c>
      <c r="H12" s="4">
        <v>13</v>
      </c>
      <c r="I12" s="4">
        <v>10</v>
      </c>
      <c r="J12" s="3">
        <f t="shared" si="1"/>
        <v>39</v>
      </c>
      <c r="K12" s="4">
        <v>26</v>
      </c>
      <c r="L12" s="4">
        <v>20</v>
      </c>
      <c r="M12" s="4">
        <v>21</v>
      </c>
      <c r="N12" s="3">
        <f t="shared" si="2"/>
        <v>67</v>
      </c>
      <c r="O12" s="4">
        <v>28</v>
      </c>
      <c r="P12" s="4">
        <v>11</v>
      </c>
      <c r="Q12" s="4">
        <v>9</v>
      </c>
      <c r="R12" s="3">
        <f t="shared" si="3"/>
        <v>48</v>
      </c>
      <c r="S12" s="4">
        <v>15</v>
      </c>
      <c r="T12" s="4">
        <v>24</v>
      </c>
      <c r="U12" s="4">
        <v>23</v>
      </c>
      <c r="V12" s="3">
        <f t="shared" si="4"/>
        <v>62</v>
      </c>
    </row>
    <row r="13" spans="1:22" x14ac:dyDescent="0.4">
      <c r="A13" s="45"/>
      <c r="B13" s="1" t="s">
        <v>11</v>
      </c>
      <c r="C13" s="2">
        <v>11</v>
      </c>
      <c r="D13" s="2">
        <v>24</v>
      </c>
      <c r="E13" s="2">
        <v>15</v>
      </c>
      <c r="F13" s="3">
        <f t="shared" si="0"/>
        <v>50</v>
      </c>
      <c r="G13" s="2">
        <v>22</v>
      </c>
      <c r="H13" s="2">
        <v>24</v>
      </c>
      <c r="I13" s="2">
        <v>16</v>
      </c>
      <c r="J13" s="3">
        <f t="shared" si="1"/>
        <v>62</v>
      </c>
      <c r="K13" s="2">
        <v>2</v>
      </c>
      <c r="L13" s="2">
        <v>17</v>
      </c>
      <c r="M13" s="2">
        <v>20</v>
      </c>
      <c r="N13" s="3">
        <f t="shared" si="2"/>
        <v>39</v>
      </c>
      <c r="O13" s="2">
        <v>4</v>
      </c>
      <c r="P13" s="2">
        <v>20</v>
      </c>
      <c r="Q13" s="2">
        <v>1</v>
      </c>
      <c r="R13" s="3">
        <f t="shared" si="3"/>
        <v>25</v>
      </c>
      <c r="S13" s="2">
        <v>5</v>
      </c>
      <c r="T13" s="2">
        <v>10</v>
      </c>
      <c r="U13" s="2">
        <v>19</v>
      </c>
      <c r="V13" s="3">
        <f t="shared" si="4"/>
        <v>34</v>
      </c>
    </row>
    <row r="14" spans="1:22" ht="19.5" thickBot="1" x14ac:dyDescent="0.45">
      <c r="A14" s="46"/>
      <c r="B14" s="5" t="s">
        <v>12</v>
      </c>
      <c r="C14" s="6">
        <v>21</v>
      </c>
      <c r="D14" s="6">
        <v>27</v>
      </c>
      <c r="E14" s="6">
        <v>4</v>
      </c>
      <c r="F14" s="7">
        <f t="shared" si="0"/>
        <v>52</v>
      </c>
      <c r="G14" s="6">
        <v>29</v>
      </c>
      <c r="H14" s="6">
        <v>7</v>
      </c>
      <c r="I14" s="6">
        <v>25</v>
      </c>
      <c r="J14" s="7">
        <f t="shared" si="1"/>
        <v>61</v>
      </c>
      <c r="K14" s="6">
        <v>14</v>
      </c>
      <c r="L14" s="6">
        <v>5</v>
      </c>
      <c r="M14" s="6">
        <v>18</v>
      </c>
      <c r="N14" s="7">
        <f t="shared" si="2"/>
        <v>37</v>
      </c>
      <c r="O14" s="6">
        <v>23</v>
      </c>
      <c r="P14" s="6">
        <v>10</v>
      </c>
      <c r="Q14" s="6">
        <v>27</v>
      </c>
      <c r="R14" s="7">
        <f t="shared" si="3"/>
        <v>60</v>
      </c>
      <c r="S14" s="6">
        <v>28</v>
      </c>
      <c r="T14" s="6">
        <v>25</v>
      </c>
      <c r="U14" s="6">
        <v>20</v>
      </c>
      <c r="V14" s="7">
        <f t="shared" si="4"/>
        <v>73</v>
      </c>
    </row>
    <row r="15" spans="1:22" x14ac:dyDescent="0.4">
      <c r="A15" s="44" t="s">
        <v>16</v>
      </c>
      <c r="B15" s="8" t="s">
        <v>9</v>
      </c>
      <c r="C15" s="9">
        <v>16</v>
      </c>
      <c r="D15" s="9">
        <v>9</v>
      </c>
      <c r="E15" s="9">
        <v>26</v>
      </c>
      <c r="F15" s="10">
        <f t="shared" si="0"/>
        <v>51</v>
      </c>
      <c r="G15" s="9">
        <v>7</v>
      </c>
      <c r="H15" s="9">
        <v>16</v>
      </c>
      <c r="I15" s="9">
        <v>21</v>
      </c>
      <c r="J15" s="10">
        <f t="shared" si="1"/>
        <v>44</v>
      </c>
      <c r="K15" s="9">
        <v>3</v>
      </c>
      <c r="L15" s="9">
        <v>14</v>
      </c>
      <c r="M15" s="9">
        <v>28</v>
      </c>
      <c r="N15" s="10">
        <f t="shared" si="2"/>
        <v>45</v>
      </c>
      <c r="O15" s="9">
        <v>1</v>
      </c>
      <c r="P15" s="9">
        <v>28</v>
      </c>
      <c r="Q15" s="9">
        <v>29</v>
      </c>
      <c r="R15" s="10">
        <f t="shared" si="3"/>
        <v>58</v>
      </c>
      <c r="S15" s="9">
        <v>10</v>
      </c>
      <c r="T15" s="9">
        <v>25</v>
      </c>
      <c r="U15" s="9">
        <v>1</v>
      </c>
      <c r="V15" s="10">
        <f t="shared" si="4"/>
        <v>36</v>
      </c>
    </row>
    <row r="16" spans="1:22" x14ac:dyDescent="0.4">
      <c r="A16" s="45"/>
      <c r="B16" s="1" t="s">
        <v>10</v>
      </c>
      <c r="C16" s="4">
        <v>1</v>
      </c>
      <c r="D16" s="4">
        <v>9</v>
      </c>
      <c r="E16" s="4">
        <v>6</v>
      </c>
      <c r="F16" s="3">
        <f t="shared" si="0"/>
        <v>16</v>
      </c>
      <c r="G16" s="4">
        <v>7</v>
      </c>
      <c r="H16" s="4">
        <v>12</v>
      </c>
      <c r="I16" s="4">
        <v>1</v>
      </c>
      <c r="J16" s="3">
        <f t="shared" si="1"/>
        <v>20</v>
      </c>
      <c r="K16" s="4">
        <v>27</v>
      </c>
      <c r="L16" s="4">
        <v>11</v>
      </c>
      <c r="M16" s="4">
        <v>17</v>
      </c>
      <c r="N16" s="3">
        <f t="shared" si="2"/>
        <v>55</v>
      </c>
      <c r="O16" s="4">
        <v>22</v>
      </c>
      <c r="P16" s="4">
        <v>2</v>
      </c>
      <c r="Q16" s="4">
        <v>21</v>
      </c>
      <c r="R16" s="3">
        <f t="shared" si="3"/>
        <v>45</v>
      </c>
      <c r="S16" s="4">
        <v>9</v>
      </c>
      <c r="T16" s="4">
        <v>15</v>
      </c>
      <c r="U16" s="4">
        <v>28</v>
      </c>
      <c r="V16" s="3">
        <f t="shared" si="4"/>
        <v>52</v>
      </c>
    </row>
    <row r="17" spans="1:22" x14ac:dyDescent="0.4">
      <c r="A17" s="45"/>
      <c r="B17" s="1" t="s">
        <v>11</v>
      </c>
      <c r="C17" s="2">
        <v>4</v>
      </c>
      <c r="D17" s="2">
        <v>15</v>
      </c>
      <c r="E17" s="2">
        <v>22</v>
      </c>
      <c r="F17" s="3">
        <f t="shared" si="0"/>
        <v>41</v>
      </c>
      <c r="G17" s="2">
        <v>5</v>
      </c>
      <c r="H17" s="2">
        <v>9</v>
      </c>
      <c r="I17" s="2">
        <v>8</v>
      </c>
      <c r="J17" s="3">
        <f t="shared" si="1"/>
        <v>22</v>
      </c>
      <c r="K17" s="2">
        <v>17</v>
      </c>
      <c r="L17" s="2">
        <v>15</v>
      </c>
      <c r="M17" s="2">
        <v>6</v>
      </c>
      <c r="N17" s="3">
        <f t="shared" si="2"/>
        <v>38</v>
      </c>
      <c r="O17" s="2">
        <v>21</v>
      </c>
      <c r="P17" s="2">
        <v>8</v>
      </c>
      <c r="Q17" s="2">
        <v>20</v>
      </c>
      <c r="R17" s="3">
        <f t="shared" si="3"/>
        <v>49</v>
      </c>
      <c r="S17" s="2">
        <v>22</v>
      </c>
      <c r="T17" s="2">
        <v>25</v>
      </c>
      <c r="U17" s="2">
        <v>7</v>
      </c>
      <c r="V17" s="3">
        <f t="shared" si="4"/>
        <v>54</v>
      </c>
    </row>
    <row r="18" spans="1:22" ht="19.5" thickBot="1" x14ac:dyDescent="0.45">
      <c r="A18" s="46"/>
      <c r="B18" s="5" t="s">
        <v>12</v>
      </c>
      <c r="C18" s="6">
        <v>5</v>
      </c>
      <c r="D18" s="6">
        <v>21</v>
      </c>
      <c r="E18" s="6">
        <v>23</v>
      </c>
      <c r="F18" s="7">
        <f t="shared" si="0"/>
        <v>49</v>
      </c>
      <c r="G18" s="6">
        <v>17</v>
      </c>
      <c r="H18" s="6">
        <v>4</v>
      </c>
      <c r="I18" s="6">
        <v>24</v>
      </c>
      <c r="J18" s="7">
        <f t="shared" si="1"/>
        <v>45</v>
      </c>
      <c r="K18" s="6">
        <v>28</v>
      </c>
      <c r="L18" s="6">
        <v>9</v>
      </c>
      <c r="M18" s="6">
        <v>17</v>
      </c>
      <c r="N18" s="7">
        <f t="shared" si="2"/>
        <v>54</v>
      </c>
      <c r="O18" s="6">
        <v>24</v>
      </c>
      <c r="P18" s="6">
        <v>21</v>
      </c>
      <c r="Q18" s="6">
        <v>15</v>
      </c>
      <c r="R18" s="7">
        <f t="shared" si="3"/>
        <v>60</v>
      </c>
      <c r="S18" s="6">
        <v>11</v>
      </c>
      <c r="T18" s="6">
        <v>19</v>
      </c>
      <c r="U18" s="6">
        <v>4</v>
      </c>
      <c r="V18" s="7">
        <f t="shared" si="4"/>
        <v>34</v>
      </c>
    </row>
    <row r="19" spans="1:22" x14ac:dyDescent="0.4">
      <c r="A19" s="44" t="s">
        <v>17</v>
      </c>
      <c r="B19" s="8" t="s">
        <v>9</v>
      </c>
      <c r="C19" s="9">
        <v>9</v>
      </c>
      <c r="D19" s="9">
        <v>14</v>
      </c>
      <c r="E19" s="9">
        <v>5</v>
      </c>
      <c r="F19" s="10">
        <f t="shared" si="0"/>
        <v>28</v>
      </c>
      <c r="G19" s="9">
        <v>7</v>
      </c>
      <c r="H19" s="9">
        <v>14</v>
      </c>
      <c r="I19" s="9">
        <v>7</v>
      </c>
      <c r="J19" s="10">
        <f t="shared" si="1"/>
        <v>28</v>
      </c>
      <c r="K19" s="9">
        <v>23</v>
      </c>
      <c r="L19" s="9">
        <v>26</v>
      </c>
      <c r="M19" s="9">
        <v>3</v>
      </c>
      <c r="N19" s="10">
        <f t="shared" si="2"/>
        <v>52</v>
      </c>
      <c r="O19" s="9">
        <v>16</v>
      </c>
      <c r="P19" s="9">
        <v>10</v>
      </c>
      <c r="Q19" s="9">
        <v>18</v>
      </c>
      <c r="R19" s="10">
        <f t="shared" si="3"/>
        <v>44</v>
      </c>
      <c r="S19" s="9">
        <v>4</v>
      </c>
      <c r="T19" s="9">
        <v>21</v>
      </c>
      <c r="U19" s="9">
        <v>13</v>
      </c>
      <c r="V19" s="10">
        <f t="shared" si="4"/>
        <v>38</v>
      </c>
    </row>
    <row r="20" spans="1:22" x14ac:dyDescent="0.4">
      <c r="A20" s="45"/>
      <c r="B20" s="1" t="s">
        <v>10</v>
      </c>
      <c r="C20" s="4">
        <v>13</v>
      </c>
      <c r="D20" s="4">
        <v>9</v>
      </c>
      <c r="E20" s="4">
        <v>15</v>
      </c>
      <c r="F20" s="3">
        <f t="shared" si="0"/>
        <v>37</v>
      </c>
      <c r="G20" s="4">
        <v>3</v>
      </c>
      <c r="H20" s="4">
        <v>15</v>
      </c>
      <c r="I20" s="4">
        <v>19</v>
      </c>
      <c r="J20" s="3">
        <f t="shared" si="1"/>
        <v>37</v>
      </c>
      <c r="K20" s="4">
        <v>17</v>
      </c>
      <c r="L20" s="4">
        <v>25</v>
      </c>
      <c r="M20" s="4">
        <v>23</v>
      </c>
      <c r="N20" s="3">
        <f t="shared" si="2"/>
        <v>65</v>
      </c>
      <c r="O20" s="4">
        <v>10</v>
      </c>
      <c r="P20" s="4">
        <v>2</v>
      </c>
      <c r="Q20" s="4">
        <v>15</v>
      </c>
      <c r="R20" s="3">
        <f t="shared" si="3"/>
        <v>27</v>
      </c>
      <c r="S20" s="4">
        <v>11</v>
      </c>
      <c r="T20" s="4">
        <v>17</v>
      </c>
      <c r="U20" s="4">
        <v>23</v>
      </c>
      <c r="V20" s="3">
        <f t="shared" si="4"/>
        <v>51</v>
      </c>
    </row>
    <row r="21" spans="1:22" x14ac:dyDescent="0.4">
      <c r="A21" s="45"/>
      <c r="B21" s="1" t="s">
        <v>11</v>
      </c>
      <c r="C21" s="2">
        <v>7</v>
      </c>
      <c r="D21" s="2">
        <v>6</v>
      </c>
      <c r="E21" s="2">
        <v>16</v>
      </c>
      <c r="F21" s="3">
        <f t="shared" si="0"/>
        <v>29</v>
      </c>
      <c r="G21" s="2">
        <v>11</v>
      </c>
      <c r="H21" s="2">
        <v>16</v>
      </c>
      <c r="I21" s="2">
        <v>5</v>
      </c>
      <c r="J21" s="3">
        <f t="shared" si="1"/>
        <v>32</v>
      </c>
      <c r="K21" s="2">
        <v>8</v>
      </c>
      <c r="L21" s="2">
        <v>7</v>
      </c>
      <c r="M21" s="2">
        <v>14</v>
      </c>
      <c r="N21" s="3">
        <f t="shared" si="2"/>
        <v>29</v>
      </c>
      <c r="O21" s="2">
        <v>29</v>
      </c>
      <c r="P21" s="2">
        <v>16</v>
      </c>
      <c r="Q21" s="2">
        <v>18</v>
      </c>
      <c r="R21" s="3">
        <f t="shared" si="3"/>
        <v>63</v>
      </c>
      <c r="S21" s="2">
        <v>25</v>
      </c>
      <c r="T21" s="2">
        <v>1</v>
      </c>
      <c r="U21" s="2">
        <v>10</v>
      </c>
      <c r="V21" s="3">
        <f t="shared" si="4"/>
        <v>36</v>
      </c>
    </row>
    <row r="22" spans="1:22" ht="19.5" thickBot="1" x14ac:dyDescent="0.45">
      <c r="A22" s="46"/>
      <c r="B22" s="5" t="s">
        <v>12</v>
      </c>
      <c r="C22" s="6">
        <v>13</v>
      </c>
      <c r="D22" s="6">
        <v>10</v>
      </c>
      <c r="E22" s="6">
        <v>5</v>
      </c>
      <c r="F22" s="7">
        <f t="shared" si="0"/>
        <v>28</v>
      </c>
      <c r="G22" s="6">
        <v>20</v>
      </c>
      <c r="H22" s="6">
        <v>26</v>
      </c>
      <c r="I22" s="6">
        <v>20</v>
      </c>
      <c r="J22" s="7">
        <f t="shared" si="1"/>
        <v>66</v>
      </c>
      <c r="K22" s="6">
        <v>6</v>
      </c>
      <c r="L22" s="6">
        <v>9</v>
      </c>
      <c r="M22" s="6">
        <v>7</v>
      </c>
      <c r="N22" s="7">
        <f t="shared" si="2"/>
        <v>22</v>
      </c>
      <c r="O22" s="6">
        <v>8</v>
      </c>
      <c r="P22" s="6">
        <v>26</v>
      </c>
      <c r="Q22" s="6">
        <v>23</v>
      </c>
      <c r="R22" s="7">
        <f t="shared" si="3"/>
        <v>57</v>
      </c>
      <c r="S22" s="6">
        <v>22</v>
      </c>
      <c r="T22" s="6">
        <v>2</v>
      </c>
      <c r="U22" s="6">
        <v>28</v>
      </c>
      <c r="V22" s="7">
        <f t="shared" si="4"/>
        <v>52</v>
      </c>
    </row>
    <row r="23" spans="1:22" x14ac:dyDescent="0.4">
      <c r="A23" s="44" t="s">
        <v>18</v>
      </c>
      <c r="B23" s="8" t="s">
        <v>9</v>
      </c>
      <c r="C23" s="9">
        <v>3</v>
      </c>
      <c r="D23" s="9">
        <v>17</v>
      </c>
      <c r="E23" s="9">
        <v>8</v>
      </c>
      <c r="F23" s="10">
        <f t="shared" si="0"/>
        <v>28</v>
      </c>
      <c r="G23" s="9">
        <v>3</v>
      </c>
      <c r="H23" s="9">
        <v>2</v>
      </c>
      <c r="I23" s="9">
        <v>16</v>
      </c>
      <c r="J23" s="10">
        <f t="shared" si="1"/>
        <v>21</v>
      </c>
      <c r="K23" s="9">
        <v>15</v>
      </c>
      <c r="L23" s="9">
        <v>29</v>
      </c>
      <c r="M23" s="9">
        <v>1</v>
      </c>
      <c r="N23" s="10">
        <f t="shared" si="2"/>
        <v>45</v>
      </c>
      <c r="O23" s="9">
        <v>3</v>
      </c>
      <c r="P23" s="9">
        <v>3</v>
      </c>
      <c r="Q23" s="9">
        <v>22</v>
      </c>
      <c r="R23" s="10">
        <f t="shared" si="3"/>
        <v>28</v>
      </c>
      <c r="S23" s="9">
        <v>21</v>
      </c>
      <c r="T23" s="9">
        <v>2</v>
      </c>
      <c r="U23" s="9">
        <v>20</v>
      </c>
      <c r="V23" s="10">
        <f t="shared" si="4"/>
        <v>43</v>
      </c>
    </row>
    <row r="24" spans="1:22" x14ac:dyDescent="0.4">
      <c r="A24" s="45"/>
      <c r="B24" s="1" t="s">
        <v>10</v>
      </c>
      <c r="C24" s="4">
        <v>25</v>
      </c>
      <c r="D24" s="4">
        <v>10</v>
      </c>
      <c r="E24" s="4">
        <v>29</v>
      </c>
      <c r="F24" s="3">
        <f t="shared" si="0"/>
        <v>64</v>
      </c>
      <c r="G24" s="4">
        <v>11</v>
      </c>
      <c r="H24" s="4">
        <v>9</v>
      </c>
      <c r="I24" s="4">
        <v>2</v>
      </c>
      <c r="J24" s="3">
        <f t="shared" si="1"/>
        <v>22</v>
      </c>
      <c r="K24" s="4">
        <v>12</v>
      </c>
      <c r="L24" s="4">
        <v>18</v>
      </c>
      <c r="M24" s="4">
        <v>29</v>
      </c>
      <c r="N24" s="3">
        <f t="shared" si="2"/>
        <v>59</v>
      </c>
      <c r="O24" s="4">
        <v>16</v>
      </c>
      <c r="P24" s="4">
        <v>13</v>
      </c>
      <c r="Q24" s="4">
        <v>2</v>
      </c>
      <c r="R24" s="3">
        <f t="shared" si="3"/>
        <v>31</v>
      </c>
      <c r="S24" s="4">
        <v>6</v>
      </c>
      <c r="T24" s="4">
        <v>12</v>
      </c>
      <c r="U24" s="4">
        <v>5</v>
      </c>
      <c r="V24" s="3">
        <f t="shared" si="4"/>
        <v>23</v>
      </c>
    </row>
    <row r="25" spans="1:22" x14ac:dyDescent="0.4">
      <c r="A25" s="45"/>
      <c r="B25" s="1" t="s">
        <v>11</v>
      </c>
      <c r="C25" s="2">
        <v>21</v>
      </c>
      <c r="D25" s="2">
        <v>7</v>
      </c>
      <c r="E25" s="2">
        <v>10</v>
      </c>
      <c r="F25" s="3">
        <f t="shared" si="0"/>
        <v>38</v>
      </c>
      <c r="G25" s="2">
        <v>13</v>
      </c>
      <c r="H25" s="2">
        <v>2</v>
      </c>
      <c r="I25" s="2">
        <v>27</v>
      </c>
      <c r="J25" s="3">
        <f t="shared" si="1"/>
        <v>42</v>
      </c>
      <c r="K25" s="2">
        <v>9</v>
      </c>
      <c r="L25" s="2">
        <v>1</v>
      </c>
      <c r="M25" s="2">
        <v>6</v>
      </c>
      <c r="N25" s="3">
        <f t="shared" si="2"/>
        <v>16</v>
      </c>
      <c r="O25" s="2">
        <v>1</v>
      </c>
      <c r="P25" s="2">
        <v>3</v>
      </c>
      <c r="Q25" s="2">
        <v>10</v>
      </c>
      <c r="R25" s="3">
        <f t="shared" si="3"/>
        <v>14</v>
      </c>
      <c r="S25" s="2">
        <v>21</v>
      </c>
      <c r="T25" s="2">
        <v>21</v>
      </c>
      <c r="U25" s="2">
        <v>13</v>
      </c>
      <c r="V25" s="3">
        <f t="shared" si="4"/>
        <v>55</v>
      </c>
    </row>
    <row r="26" spans="1:22" ht="19.5" thickBot="1" x14ac:dyDescent="0.45">
      <c r="A26" s="46"/>
      <c r="B26" s="5" t="s">
        <v>12</v>
      </c>
      <c r="C26" s="6">
        <v>0</v>
      </c>
      <c r="D26" s="6">
        <v>17</v>
      </c>
      <c r="E26" s="6">
        <v>26</v>
      </c>
      <c r="F26" s="7">
        <f t="shared" si="0"/>
        <v>43</v>
      </c>
      <c r="G26" s="6">
        <v>15</v>
      </c>
      <c r="H26" s="6">
        <v>10</v>
      </c>
      <c r="I26" s="6">
        <v>8</v>
      </c>
      <c r="J26" s="7">
        <f t="shared" si="1"/>
        <v>33</v>
      </c>
      <c r="K26" s="6">
        <v>4</v>
      </c>
      <c r="L26" s="6">
        <v>11</v>
      </c>
      <c r="M26" s="6">
        <v>9</v>
      </c>
      <c r="N26" s="7">
        <f t="shared" si="2"/>
        <v>24</v>
      </c>
      <c r="O26" s="6">
        <v>18</v>
      </c>
      <c r="P26" s="6">
        <v>3</v>
      </c>
      <c r="Q26" s="6">
        <v>22</v>
      </c>
      <c r="R26" s="7">
        <f t="shared" si="3"/>
        <v>43</v>
      </c>
      <c r="S26" s="6">
        <v>19</v>
      </c>
      <c r="T26" s="6">
        <v>26</v>
      </c>
      <c r="U26" s="6">
        <v>25</v>
      </c>
      <c r="V26" s="7">
        <f t="shared" si="4"/>
        <v>70</v>
      </c>
    </row>
    <row r="27" spans="1:22" x14ac:dyDescent="0.4">
      <c r="A27" s="44" t="s">
        <v>19</v>
      </c>
      <c r="B27" s="8" t="s">
        <v>9</v>
      </c>
      <c r="C27" s="9">
        <v>25</v>
      </c>
      <c r="D27" s="9">
        <v>7</v>
      </c>
      <c r="E27" s="9">
        <v>20</v>
      </c>
      <c r="F27" s="10">
        <f t="shared" si="0"/>
        <v>52</v>
      </c>
      <c r="G27" s="9">
        <v>17</v>
      </c>
      <c r="H27" s="9">
        <v>18</v>
      </c>
      <c r="I27" s="9">
        <v>11</v>
      </c>
      <c r="J27" s="10">
        <f t="shared" si="1"/>
        <v>46</v>
      </c>
      <c r="K27" s="9">
        <v>26</v>
      </c>
      <c r="L27" s="9">
        <v>1</v>
      </c>
      <c r="M27" s="9">
        <v>26</v>
      </c>
      <c r="N27" s="10">
        <f t="shared" si="2"/>
        <v>53</v>
      </c>
      <c r="O27" s="9">
        <v>10</v>
      </c>
      <c r="P27" s="9">
        <v>6</v>
      </c>
      <c r="Q27" s="9">
        <v>0</v>
      </c>
      <c r="R27" s="10">
        <f t="shared" si="3"/>
        <v>16</v>
      </c>
      <c r="S27" s="9">
        <v>18</v>
      </c>
      <c r="T27" s="9">
        <v>6</v>
      </c>
      <c r="U27" s="9">
        <v>14</v>
      </c>
      <c r="V27" s="10">
        <f t="shared" si="4"/>
        <v>38</v>
      </c>
    </row>
    <row r="28" spans="1:22" x14ac:dyDescent="0.4">
      <c r="A28" s="45"/>
      <c r="B28" s="1" t="s">
        <v>10</v>
      </c>
      <c r="C28" s="4">
        <v>20</v>
      </c>
      <c r="D28" s="4">
        <v>17</v>
      </c>
      <c r="E28" s="4">
        <v>2</v>
      </c>
      <c r="F28" s="3">
        <f t="shared" si="0"/>
        <v>39</v>
      </c>
      <c r="G28" s="4">
        <v>25</v>
      </c>
      <c r="H28" s="4">
        <v>3</v>
      </c>
      <c r="I28" s="4">
        <v>18</v>
      </c>
      <c r="J28" s="3">
        <f t="shared" si="1"/>
        <v>46</v>
      </c>
      <c r="K28" s="4">
        <v>15</v>
      </c>
      <c r="L28" s="4">
        <v>10</v>
      </c>
      <c r="M28" s="4">
        <v>19</v>
      </c>
      <c r="N28" s="3">
        <f t="shared" si="2"/>
        <v>44</v>
      </c>
      <c r="O28" s="4">
        <v>8</v>
      </c>
      <c r="P28" s="4">
        <v>21</v>
      </c>
      <c r="Q28" s="4">
        <v>5</v>
      </c>
      <c r="R28" s="3">
        <f t="shared" si="3"/>
        <v>34</v>
      </c>
      <c r="S28" s="4">
        <v>18</v>
      </c>
      <c r="T28" s="4">
        <v>8</v>
      </c>
      <c r="U28" s="4">
        <v>0</v>
      </c>
      <c r="V28" s="3">
        <f t="shared" si="4"/>
        <v>26</v>
      </c>
    </row>
    <row r="29" spans="1:22" x14ac:dyDescent="0.4">
      <c r="A29" s="45"/>
      <c r="B29" s="1" t="s">
        <v>11</v>
      </c>
      <c r="C29" s="2">
        <v>16</v>
      </c>
      <c r="D29" s="2">
        <v>14</v>
      </c>
      <c r="E29" s="2">
        <v>29</v>
      </c>
      <c r="F29" s="3">
        <f t="shared" si="0"/>
        <v>59</v>
      </c>
      <c r="G29" s="2">
        <v>5</v>
      </c>
      <c r="H29" s="2">
        <v>27</v>
      </c>
      <c r="I29" s="2">
        <v>1</v>
      </c>
      <c r="J29" s="3">
        <f t="shared" si="1"/>
        <v>33</v>
      </c>
      <c r="K29" s="2">
        <v>22</v>
      </c>
      <c r="L29" s="2">
        <v>21</v>
      </c>
      <c r="M29" s="2">
        <v>29</v>
      </c>
      <c r="N29" s="3">
        <f t="shared" si="2"/>
        <v>72</v>
      </c>
      <c r="O29" s="2">
        <v>25</v>
      </c>
      <c r="P29" s="2">
        <v>3</v>
      </c>
      <c r="Q29" s="2">
        <v>15</v>
      </c>
      <c r="R29" s="3">
        <f t="shared" si="3"/>
        <v>43</v>
      </c>
      <c r="S29" s="2">
        <v>29</v>
      </c>
      <c r="T29" s="2">
        <v>8</v>
      </c>
      <c r="U29" s="2">
        <v>25</v>
      </c>
      <c r="V29" s="3">
        <f t="shared" si="4"/>
        <v>62</v>
      </c>
    </row>
    <row r="30" spans="1:22" ht="19.5" thickBot="1" x14ac:dyDescent="0.45">
      <c r="A30" s="46"/>
      <c r="B30" s="5" t="s">
        <v>12</v>
      </c>
      <c r="C30" s="6">
        <v>17</v>
      </c>
      <c r="D30" s="6">
        <v>13</v>
      </c>
      <c r="E30" s="6">
        <v>29</v>
      </c>
      <c r="F30" s="7">
        <f t="shared" si="0"/>
        <v>59</v>
      </c>
      <c r="G30" s="6">
        <v>17</v>
      </c>
      <c r="H30" s="6">
        <v>26</v>
      </c>
      <c r="I30" s="6">
        <v>7</v>
      </c>
      <c r="J30" s="7">
        <f t="shared" si="1"/>
        <v>50</v>
      </c>
      <c r="K30" s="6">
        <v>21</v>
      </c>
      <c r="L30" s="6">
        <v>19</v>
      </c>
      <c r="M30" s="6">
        <v>6</v>
      </c>
      <c r="N30" s="7">
        <f t="shared" si="2"/>
        <v>46</v>
      </c>
      <c r="O30" s="6">
        <v>27</v>
      </c>
      <c r="P30" s="6">
        <v>10</v>
      </c>
      <c r="Q30" s="6">
        <v>17</v>
      </c>
      <c r="R30" s="7">
        <f t="shared" si="3"/>
        <v>54</v>
      </c>
      <c r="S30" s="6">
        <v>22</v>
      </c>
      <c r="T30" s="6">
        <v>24</v>
      </c>
      <c r="U30" s="6">
        <v>29</v>
      </c>
      <c r="V30" s="7">
        <f t="shared" si="4"/>
        <v>75</v>
      </c>
    </row>
    <row r="31" spans="1:22" x14ac:dyDescent="0.4">
      <c r="A31" s="44" t="s">
        <v>20</v>
      </c>
      <c r="B31" s="8" t="s">
        <v>9</v>
      </c>
      <c r="C31" s="9">
        <v>16</v>
      </c>
      <c r="D31" s="9">
        <v>24</v>
      </c>
      <c r="E31" s="9">
        <v>16</v>
      </c>
      <c r="F31" s="10">
        <f t="shared" si="0"/>
        <v>56</v>
      </c>
      <c r="G31" s="9">
        <v>25</v>
      </c>
      <c r="H31" s="9">
        <v>15</v>
      </c>
      <c r="I31" s="9">
        <v>20</v>
      </c>
      <c r="J31" s="10">
        <f t="shared" si="1"/>
        <v>60</v>
      </c>
      <c r="K31" s="9">
        <v>2</v>
      </c>
      <c r="L31" s="9">
        <v>27</v>
      </c>
      <c r="M31" s="9">
        <v>23</v>
      </c>
      <c r="N31" s="10">
        <f t="shared" si="2"/>
        <v>52</v>
      </c>
      <c r="O31" s="9">
        <v>16</v>
      </c>
      <c r="P31" s="9">
        <v>23</v>
      </c>
      <c r="Q31" s="9">
        <v>18</v>
      </c>
      <c r="R31" s="10">
        <f t="shared" si="3"/>
        <v>57</v>
      </c>
      <c r="S31" s="9">
        <v>28</v>
      </c>
      <c r="T31" s="9">
        <v>14</v>
      </c>
      <c r="U31" s="9">
        <v>21</v>
      </c>
      <c r="V31" s="10">
        <f t="shared" si="4"/>
        <v>63</v>
      </c>
    </row>
    <row r="32" spans="1:22" x14ac:dyDescent="0.4">
      <c r="A32" s="45"/>
      <c r="B32" s="1" t="s">
        <v>10</v>
      </c>
      <c r="C32" s="4">
        <v>4</v>
      </c>
      <c r="D32" s="4">
        <v>0</v>
      </c>
      <c r="E32" s="4">
        <v>7</v>
      </c>
      <c r="F32" s="3">
        <f t="shared" si="0"/>
        <v>11</v>
      </c>
      <c r="G32" s="4">
        <v>23</v>
      </c>
      <c r="H32" s="4">
        <v>6</v>
      </c>
      <c r="I32" s="4">
        <v>2</v>
      </c>
      <c r="J32" s="3">
        <f t="shared" si="1"/>
        <v>31</v>
      </c>
      <c r="K32" s="4">
        <v>23</v>
      </c>
      <c r="L32" s="4">
        <v>21</v>
      </c>
      <c r="M32" s="4">
        <v>3</v>
      </c>
      <c r="N32" s="3">
        <f t="shared" si="2"/>
        <v>47</v>
      </c>
      <c r="O32" s="4">
        <v>5</v>
      </c>
      <c r="P32" s="4">
        <v>23</v>
      </c>
      <c r="Q32" s="4">
        <v>19</v>
      </c>
      <c r="R32" s="3">
        <f t="shared" si="3"/>
        <v>47</v>
      </c>
      <c r="S32" s="4">
        <v>14</v>
      </c>
      <c r="T32" s="4">
        <v>5</v>
      </c>
      <c r="U32" s="4">
        <v>16</v>
      </c>
      <c r="V32" s="3">
        <f t="shared" si="4"/>
        <v>35</v>
      </c>
    </row>
    <row r="33" spans="1:22" x14ac:dyDescent="0.4">
      <c r="A33" s="45"/>
      <c r="B33" s="1" t="s">
        <v>11</v>
      </c>
      <c r="C33" s="2">
        <v>17</v>
      </c>
      <c r="D33" s="2">
        <v>9</v>
      </c>
      <c r="E33" s="2">
        <v>9</v>
      </c>
      <c r="F33" s="3">
        <f t="shared" si="0"/>
        <v>35</v>
      </c>
      <c r="G33" s="2">
        <v>7</v>
      </c>
      <c r="H33" s="2">
        <v>15</v>
      </c>
      <c r="I33" s="2">
        <v>24</v>
      </c>
      <c r="J33" s="3">
        <f t="shared" si="1"/>
        <v>46</v>
      </c>
      <c r="K33" s="2">
        <v>6</v>
      </c>
      <c r="L33" s="2">
        <v>20</v>
      </c>
      <c r="M33" s="2">
        <v>18</v>
      </c>
      <c r="N33" s="3">
        <f t="shared" si="2"/>
        <v>44</v>
      </c>
      <c r="O33" s="2">
        <v>14</v>
      </c>
      <c r="P33" s="2">
        <v>5</v>
      </c>
      <c r="Q33" s="2">
        <v>24</v>
      </c>
      <c r="R33" s="3">
        <f t="shared" si="3"/>
        <v>43</v>
      </c>
      <c r="S33" s="2">
        <v>25</v>
      </c>
      <c r="T33" s="2">
        <v>0</v>
      </c>
      <c r="U33" s="2">
        <v>17</v>
      </c>
      <c r="V33" s="3">
        <f t="shared" si="4"/>
        <v>42</v>
      </c>
    </row>
    <row r="34" spans="1:22" ht="19.5" thickBot="1" x14ac:dyDescent="0.45">
      <c r="A34" s="46"/>
      <c r="B34" s="5" t="s">
        <v>12</v>
      </c>
      <c r="C34" s="6">
        <v>6</v>
      </c>
      <c r="D34" s="6">
        <v>19</v>
      </c>
      <c r="E34" s="6">
        <v>3</v>
      </c>
      <c r="F34" s="7">
        <f t="shared" si="0"/>
        <v>28</v>
      </c>
      <c r="G34" s="6">
        <v>26</v>
      </c>
      <c r="H34" s="6">
        <v>22</v>
      </c>
      <c r="I34" s="6">
        <v>17</v>
      </c>
      <c r="J34" s="7">
        <f t="shared" si="1"/>
        <v>65</v>
      </c>
      <c r="K34" s="6">
        <v>25</v>
      </c>
      <c r="L34" s="6">
        <v>11</v>
      </c>
      <c r="M34" s="6">
        <v>7</v>
      </c>
      <c r="N34" s="7">
        <f t="shared" si="2"/>
        <v>43</v>
      </c>
      <c r="O34" s="6">
        <v>14</v>
      </c>
      <c r="P34" s="6">
        <v>20</v>
      </c>
      <c r="Q34" s="6">
        <v>29</v>
      </c>
      <c r="R34" s="7">
        <f t="shared" si="3"/>
        <v>63</v>
      </c>
      <c r="S34" s="6">
        <v>4</v>
      </c>
      <c r="T34" s="6">
        <v>14</v>
      </c>
      <c r="U34" s="6">
        <v>19</v>
      </c>
      <c r="V34" s="7">
        <f t="shared" si="4"/>
        <v>37</v>
      </c>
    </row>
  </sheetData>
  <mergeCells count="14">
    <mergeCell ref="S1:V1"/>
    <mergeCell ref="A1:B2"/>
    <mergeCell ref="C1:F1"/>
    <mergeCell ref="G1:J1"/>
    <mergeCell ref="K1:N1"/>
    <mergeCell ref="O1:R1"/>
    <mergeCell ref="A27:A30"/>
    <mergeCell ref="A31:A34"/>
    <mergeCell ref="A3:A6"/>
    <mergeCell ref="A7:A10"/>
    <mergeCell ref="A11:A14"/>
    <mergeCell ref="A15:A18"/>
    <mergeCell ref="A19:A22"/>
    <mergeCell ref="A23:A26"/>
  </mergeCells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7198-861B-456D-AF76-669D0B4D32EF}">
  <dimension ref="A1:V34"/>
  <sheetViews>
    <sheetView zoomScaleNormal="100"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8.75" x14ac:dyDescent="0.4"/>
  <sheetData>
    <row r="1" spans="1:22" x14ac:dyDescent="0.4">
      <c r="A1" s="47"/>
      <c r="B1" s="47"/>
      <c r="C1" s="43" t="s">
        <v>0</v>
      </c>
      <c r="D1" s="43"/>
      <c r="E1" s="43"/>
      <c r="F1" s="43"/>
      <c r="G1" s="43" t="s">
        <v>1</v>
      </c>
      <c r="H1" s="43"/>
      <c r="I1" s="43"/>
      <c r="J1" s="43"/>
      <c r="K1" s="43" t="s">
        <v>2</v>
      </c>
      <c r="L1" s="43"/>
      <c r="M1" s="43"/>
      <c r="N1" s="43"/>
      <c r="O1" s="43" t="s">
        <v>3</v>
      </c>
      <c r="P1" s="43"/>
      <c r="Q1" s="43"/>
      <c r="R1" s="43"/>
      <c r="S1" s="43" t="s">
        <v>4</v>
      </c>
      <c r="T1" s="43"/>
      <c r="U1" s="43"/>
      <c r="V1" s="43"/>
    </row>
    <row r="2" spans="1:22" x14ac:dyDescent="0.4">
      <c r="A2" s="47"/>
      <c r="B2" s="47"/>
      <c r="C2" s="1" t="s">
        <v>5</v>
      </c>
      <c r="D2" s="1" t="s">
        <v>6</v>
      </c>
      <c r="E2" s="1" t="s">
        <v>7</v>
      </c>
      <c r="F2" s="1" t="s">
        <v>8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5</v>
      </c>
      <c r="T2" s="1" t="s">
        <v>6</v>
      </c>
      <c r="U2" s="1" t="s">
        <v>7</v>
      </c>
      <c r="V2" s="1" t="s">
        <v>8</v>
      </c>
    </row>
    <row r="3" spans="1:22" x14ac:dyDescent="0.4">
      <c r="A3" s="45" t="s">
        <v>13</v>
      </c>
      <c r="B3" s="1" t="s">
        <v>9</v>
      </c>
      <c r="C3" s="2">
        <v>24</v>
      </c>
      <c r="D3" s="2">
        <v>8</v>
      </c>
      <c r="E3" s="2">
        <v>19</v>
      </c>
      <c r="F3" s="3">
        <f>SUM(C3:E3)</f>
        <v>51</v>
      </c>
      <c r="G3" s="2">
        <v>9</v>
      </c>
      <c r="H3" s="2">
        <v>3</v>
      </c>
      <c r="I3" s="2">
        <v>15</v>
      </c>
      <c r="J3" s="3">
        <f>SUM(G3:I3)</f>
        <v>27</v>
      </c>
      <c r="K3" s="2">
        <v>4</v>
      </c>
      <c r="L3" s="2">
        <v>5</v>
      </c>
      <c r="M3" s="2">
        <v>11</v>
      </c>
      <c r="N3" s="3">
        <f>SUM(K3:M3)</f>
        <v>20</v>
      </c>
      <c r="O3" s="2">
        <v>25</v>
      </c>
      <c r="P3" s="2">
        <v>10</v>
      </c>
      <c r="Q3" s="2">
        <v>13</v>
      </c>
      <c r="R3" s="3">
        <f>SUM(O3:Q3)</f>
        <v>48</v>
      </c>
      <c r="S3" s="2">
        <v>5</v>
      </c>
      <c r="T3" s="2">
        <v>25</v>
      </c>
      <c r="U3" s="2">
        <v>11</v>
      </c>
      <c r="V3" s="3">
        <f>SUM(S3:U3)</f>
        <v>41</v>
      </c>
    </row>
    <row r="4" spans="1:22" x14ac:dyDescent="0.4">
      <c r="A4" s="45"/>
      <c r="B4" s="1" t="s">
        <v>10</v>
      </c>
      <c r="C4" s="4">
        <v>11</v>
      </c>
      <c r="D4" s="4">
        <v>4</v>
      </c>
      <c r="E4" s="4">
        <v>12</v>
      </c>
      <c r="F4" s="3">
        <f t="shared" ref="F4:F34" si="0">SUM(C4:E4)</f>
        <v>27</v>
      </c>
      <c r="G4" s="4">
        <v>2</v>
      </c>
      <c r="H4" s="4">
        <v>19</v>
      </c>
      <c r="I4" s="4">
        <v>17</v>
      </c>
      <c r="J4" s="3">
        <f t="shared" ref="J4:J34" si="1">SUM(G4:I4)</f>
        <v>38</v>
      </c>
      <c r="K4" s="4">
        <v>13</v>
      </c>
      <c r="L4" s="4">
        <v>24</v>
      </c>
      <c r="M4" s="4">
        <v>27</v>
      </c>
      <c r="N4" s="3">
        <f t="shared" ref="N4:N34" si="2">SUM(K4:M4)</f>
        <v>64</v>
      </c>
      <c r="O4" s="4">
        <v>4</v>
      </c>
      <c r="P4" s="4">
        <v>6</v>
      </c>
      <c r="Q4" s="4">
        <v>4</v>
      </c>
      <c r="R4" s="3">
        <f t="shared" ref="R4:R34" si="3">SUM(O4:Q4)</f>
        <v>14</v>
      </c>
      <c r="S4" s="4">
        <v>13</v>
      </c>
      <c r="T4" s="4">
        <v>2</v>
      </c>
      <c r="U4" s="4">
        <v>3</v>
      </c>
      <c r="V4" s="3">
        <f t="shared" ref="V4:V34" si="4">SUM(S4:U4)</f>
        <v>18</v>
      </c>
    </row>
    <row r="5" spans="1:22" x14ac:dyDescent="0.4">
      <c r="A5" s="45"/>
      <c r="B5" s="1" t="s">
        <v>11</v>
      </c>
      <c r="C5" s="2">
        <v>15</v>
      </c>
      <c r="D5" s="2">
        <v>1</v>
      </c>
      <c r="E5" s="2">
        <v>27</v>
      </c>
      <c r="F5" s="3">
        <f t="shared" si="0"/>
        <v>43</v>
      </c>
      <c r="G5" s="2">
        <v>17</v>
      </c>
      <c r="H5" s="2">
        <v>27</v>
      </c>
      <c r="I5" s="2">
        <v>27</v>
      </c>
      <c r="J5" s="3">
        <f t="shared" si="1"/>
        <v>71</v>
      </c>
      <c r="K5" s="2">
        <v>6</v>
      </c>
      <c r="L5" s="2">
        <v>8</v>
      </c>
      <c r="M5" s="2">
        <v>24</v>
      </c>
      <c r="N5" s="3">
        <f t="shared" si="2"/>
        <v>38</v>
      </c>
      <c r="O5" s="2">
        <v>21</v>
      </c>
      <c r="P5" s="2">
        <v>2</v>
      </c>
      <c r="Q5" s="2">
        <v>20</v>
      </c>
      <c r="R5" s="3">
        <f t="shared" si="3"/>
        <v>43</v>
      </c>
      <c r="S5" s="2">
        <v>17</v>
      </c>
      <c r="T5" s="2">
        <v>17</v>
      </c>
      <c r="U5" s="2">
        <v>26</v>
      </c>
      <c r="V5" s="3">
        <f t="shared" si="4"/>
        <v>60</v>
      </c>
    </row>
    <row r="6" spans="1:22" ht="19.5" thickBot="1" x14ac:dyDescent="0.45">
      <c r="A6" s="46"/>
      <c r="B6" s="5" t="s">
        <v>12</v>
      </c>
      <c r="C6" s="6">
        <v>7</v>
      </c>
      <c r="D6" s="6">
        <v>12</v>
      </c>
      <c r="E6" s="6">
        <v>3</v>
      </c>
      <c r="F6" s="7">
        <f t="shared" si="0"/>
        <v>22</v>
      </c>
      <c r="G6" s="6">
        <v>26</v>
      </c>
      <c r="H6" s="6">
        <v>6</v>
      </c>
      <c r="I6" s="6">
        <v>15</v>
      </c>
      <c r="J6" s="7">
        <f t="shared" si="1"/>
        <v>47</v>
      </c>
      <c r="K6" s="6">
        <v>29</v>
      </c>
      <c r="L6" s="6">
        <v>8</v>
      </c>
      <c r="M6" s="6">
        <v>10</v>
      </c>
      <c r="N6" s="7">
        <f t="shared" si="2"/>
        <v>47</v>
      </c>
      <c r="O6" s="6">
        <v>24</v>
      </c>
      <c r="P6" s="6">
        <v>15</v>
      </c>
      <c r="Q6" s="6">
        <v>22</v>
      </c>
      <c r="R6" s="7">
        <f t="shared" si="3"/>
        <v>61</v>
      </c>
      <c r="S6" s="6">
        <v>0</v>
      </c>
      <c r="T6" s="6">
        <v>9</v>
      </c>
      <c r="U6" s="6">
        <v>29</v>
      </c>
      <c r="V6" s="7">
        <f t="shared" si="4"/>
        <v>38</v>
      </c>
    </row>
    <row r="7" spans="1:22" x14ac:dyDescent="0.4">
      <c r="A7" s="44" t="s">
        <v>14</v>
      </c>
      <c r="B7" s="8" t="s">
        <v>9</v>
      </c>
      <c r="C7" s="9">
        <v>0</v>
      </c>
      <c r="D7" s="9">
        <v>25</v>
      </c>
      <c r="E7" s="9">
        <v>1</v>
      </c>
      <c r="F7" s="10">
        <f t="shared" si="0"/>
        <v>26</v>
      </c>
      <c r="G7" s="9">
        <v>14</v>
      </c>
      <c r="H7" s="9">
        <v>21</v>
      </c>
      <c r="I7" s="9">
        <v>0</v>
      </c>
      <c r="J7" s="10">
        <f t="shared" si="1"/>
        <v>35</v>
      </c>
      <c r="K7" s="9">
        <v>21</v>
      </c>
      <c r="L7" s="9">
        <v>24</v>
      </c>
      <c r="M7" s="9">
        <v>12</v>
      </c>
      <c r="N7" s="10">
        <f t="shared" si="2"/>
        <v>57</v>
      </c>
      <c r="O7" s="9">
        <v>23</v>
      </c>
      <c r="P7" s="9">
        <v>16</v>
      </c>
      <c r="Q7" s="9">
        <v>5</v>
      </c>
      <c r="R7" s="10">
        <f t="shared" si="3"/>
        <v>44</v>
      </c>
      <c r="S7" s="9">
        <v>1</v>
      </c>
      <c r="T7" s="9">
        <v>21</v>
      </c>
      <c r="U7" s="9">
        <v>17</v>
      </c>
      <c r="V7" s="10">
        <f t="shared" si="4"/>
        <v>39</v>
      </c>
    </row>
    <row r="8" spans="1:22" x14ac:dyDescent="0.4">
      <c r="A8" s="45"/>
      <c r="B8" s="1" t="s">
        <v>10</v>
      </c>
      <c r="C8" s="4">
        <v>7</v>
      </c>
      <c r="D8" s="4">
        <v>29</v>
      </c>
      <c r="E8" s="4">
        <v>8</v>
      </c>
      <c r="F8" s="3">
        <f t="shared" si="0"/>
        <v>44</v>
      </c>
      <c r="G8" s="4">
        <v>2</v>
      </c>
      <c r="H8" s="4">
        <v>16</v>
      </c>
      <c r="I8" s="4">
        <v>27</v>
      </c>
      <c r="J8" s="3">
        <f t="shared" si="1"/>
        <v>45</v>
      </c>
      <c r="K8" s="4">
        <v>14</v>
      </c>
      <c r="L8" s="4">
        <v>12</v>
      </c>
      <c r="M8" s="4">
        <v>17</v>
      </c>
      <c r="N8" s="3">
        <f t="shared" si="2"/>
        <v>43</v>
      </c>
      <c r="O8" s="4">
        <v>10</v>
      </c>
      <c r="P8" s="4">
        <v>11</v>
      </c>
      <c r="Q8" s="4">
        <v>0</v>
      </c>
      <c r="R8" s="3">
        <f t="shared" si="3"/>
        <v>21</v>
      </c>
      <c r="S8" s="4">
        <v>4</v>
      </c>
      <c r="T8" s="4">
        <v>18</v>
      </c>
      <c r="U8" s="4">
        <v>1</v>
      </c>
      <c r="V8" s="3">
        <f t="shared" si="4"/>
        <v>23</v>
      </c>
    </row>
    <row r="9" spans="1:22" x14ac:dyDescent="0.4">
      <c r="A9" s="45"/>
      <c r="B9" s="1" t="s">
        <v>11</v>
      </c>
      <c r="C9" s="2">
        <v>9</v>
      </c>
      <c r="D9" s="2">
        <v>7</v>
      </c>
      <c r="E9" s="2">
        <v>13</v>
      </c>
      <c r="F9" s="3">
        <f t="shared" si="0"/>
        <v>29</v>
      </c>
      <c r="G9" s="2">
        <v>2</v>
      </c>
      <c r="H9" s="2">
        <v>4</v>
      </c>
      <c r="I9" s="2">
        <v>10</v>
      </c>
      <c r="J9" s="3">
        <f t="shared" si="1"/>
        <v>16</v>
      </c>
      <c r="K9" s="2">
        <v>24</v>
      </c>
      <c r="L9" s="2">
        <v>16</v>
      </c>
      <c r="M9" s="2">
        <v>16</v>
      </c>
      <c r="N9" s="3">
        <f t="shared" si="2"/>
        <v>56</v>
      </c>
      <c r="O9" s="2">
        <v>15</v>
      </c>
      <c r="P9" s="2">
        <v>18</v>
      </c>
      <c r="Q9" s="2">
        <v>8</v>
      </c>
      <c r="R9" s="3">
        <f t="shared" si="3"/>
        <v>41</v>
      </c>
      <c r="S9" s="2">
        <v>2</v>
      </c>
      <c r="T9" s="2">
        <v>14</v>
      </c>
      <c r="U9" s="2">
        <v>29</v>
      </c>
      <c r="V9" s="3">
        <f t="shared" si="4"/>
        <v>45</v>
      </c>
    </row>
    <row r="10" spans="1:22" ht="19.5" thickBot="1" x14ac:dyDescent="0.45">
      <c r="A10" s="46"/>
      <c r="B10" s="5" t="s">
        <v>12</v>
      </c>
      <c r="C10" s="6">
        <v>18</v>
      </c>
      <c r="D10" s="6">
        <v>12</v>
      </c>
      <c r="E10" s="6">
        <v>5</v>
      </c>
      <c r="F10" s="7">
        <f t="shared" si="0"/>
        <v>35</v>
      </c>
      <c r="G10" s="6">
        <v>6</v>
      </c>
      <c r="H10" s="6">
        <v>20</v>
      </c>
      <c r="I10" s="6">
        <v>29</v>
      </c>
      <c r="J10" s="7">
        <f t="shared" si="1"/>
        <v>55</v>
      </c>
      <c r="K10" s="6">
        <v>15</v>
      </c>
      <c r="L10" s="6">
        <v>10</v>
      </c>
      <c r="M10" s="6">
        <v>11</v>
      </c>
      <c r="N10" s="7">
        <f t="shared" si="2"/>
        <v>36</v>
      </c>
      <c r="O10" s="6">
        <v>22</v>
      </c>
      <c r="P10" s="6">
        <v>26</v>
      </c>
      <c r="Q10" s="6">
        <v>17</v>
      </c>
      <c r="R10" s="7">
        <f t="shared" si="3"/>
        <v>65</v>
      </c>
      <c r="S10" s="6">
        <v>17</v>
      </c>
      <c r="T10" s="6">
        <v>7</v>
      </c>
      <c r="U10" s="6">
        <v>19</v>
      </c>
      <c r="V10" s="7">
        <f t="shared" si="4"/>
        <v>43</v>
      </c>
    </row>
    <row r="11" spans="1:22" x14ac:dyDescent="0.4">
      <c r="A11" s="44" t="s">
        <v>15</v>
      </c>
      <c r="B11" s="8" t="s">
        <v>9</v>
      </c>
      <c r="C11" s="9">
        <v>19</v>
      </c>
      <c r="D11" s="9">
        <v>11</v>
      </c>
      <c r="E11" s="9">
        <v>2</v>
      </c>
      <c r="F11" s="10">
        <f t="shared" si="0"/>
        <v>32</v>
      </c>
      <c r="G11" s="9">
        <v>27</v>
      </c>
      <c r="H11" s="9">
        <v>3</v>
      </c>
      <c r="I11" s="9">
        <v>29</v>
      </c>
      <c r="J11" s="10">
        <f t="shared" si="1"/>
        <v>59</v>
      </c>
      <c r="K11" s="9">
        <v>21</v>
      </c>
      <c r="L11" s="9">
        <v>29</v>
      </c>
      <c r="M11" s="9">
        <v>24</v>
      </c>
      <c r="N11" s="10">
        <f t="shared" si="2"/>
        <v>74</v>
      </c>
      <c r="O11" s="9">
        <v>15</v>
      </c>
      <c r="P11" s="9">
        <v>21</v>
      </c>
      <c r="Q11" s="9">
        <v>27</v>
      </c>
      <c r="R11" s="10">
        <f t="shared" si="3"/>
        <v>63</v>
      </c>
      <c r="S11" s="9">
        <v>0</v>
      </c>
      <c r="T11" s="9">
        <v>3</v>
      </c>
      <c r="U11" s="9">
        <v>19</v>
      </c>
      <c r="V11" s="10">
        <f t="shared" si="4"/>
        <v>22</v>
      </c>
    </row>
    <row r="12" spans="1:22" x14ac:dyDescent="0.4">
      <c r="A12" s="45"/>
      <c r="B12" s="1" t="s">
        <v>10</v>
      </c>
      <c r="C12" s="4">
        <v>13</v>
      </c>
      <c r="D12" s="4">
        <v>3</v>
      </c>
      <c r="E12" s="4">
        <v>24</v>
      </c>
      <c r="F12" s="3">
        <f t="shared" si="0"/>
        <v>40</v>
      </c>
      <c r="G12" s="4">
        <v>16</v>
      </c>
      <c r="H12" s="4">
        <v>13</v>
      </c>
      <c r="I12" s="4">
        <v>10</v>
      </c>
      <c r="J12" s="3">
        <f t="shared" si="1"/>
        <v>39</v>
      </c>
      <c r="K12" s="4">
        <v>26</v>
      </c>
      <c r="L12" s="4">
        <v>20</v>
      </c>
      <c r="M12" s="4">
        <v>21</v>
      </c>
      <c r="N12" s="3">
        <f t="shared" si="2"/>
        <v>67</v>
      </c>
      <c r="O12" s="4">
        <v>28</v>
      </c>
      <c r="P12" s="4">
        <v>11</v>
      </c>
      <c r="Q12" s="4">
        <v>9</v>
      </c>
      <c r="R12" s="3">
        <f t="shared" si="3"/>
        <v>48</v>
      </c>
      <c r="S12" s="4">
        <v>15</v>
      </c>
      <c r="T12" s="4">
        <v>24</v>
      </c>
      <c r="U12" s="4">
        <v>23</v>
      </c>
      <c r="V12" s="3">
        <f t="shared" si="4"/>
        <v>62</v>
      </c>
    </row>
    <row r="13" spans="1:22" x14ac:dyDescent="0.4">
      <c r="A13" s="45"/>
      <c r="B13" s="1" t="s">
        <v>11</v>
      </c>
      <c r="C13" s="2">
        <v>11</v>
      </c>
      <c r="D13" s="2">
        <v>24</v>
      </c>
      <c r="E13" s="2">
        <v>15</v>
      </c>
      <c r="F13" s="3">
        <f t="shared" si="0"/>
        <v>50</v>
      </c>
      <c r="G13" s="2">
        <v>22</v>
      </c>
      <c r="H13" s="2">
        <v>24</v>
      </c>
      <c r="I13" s="2">
        <v>16</v>
      </c>
      <c r="J13" s="3">
        <f t="shared" si="1"/>
        <v>62</v>
      </c>
      <c r="K13" s="2">
        <v>2</v>
      </c>
      <c r="L13" s="2">
        <v>17</v>
      </c>
      <c r="M13" s="2">
        <v>20</v>
      </c>
      <c r="N13" s="3">
        <f t="shared" si="2"/>
        <v>39</v>
      </c>
      <c r="O13" s="2">
        <v>4</v>
      </c>
      <c r="P13" s="2">
        <v>20</v>
      </c>
      <c r="Q13" s="2">
        <v>1</v>
      </c>
      <c r="R13" s="3">
        <f t="shared" si="3"/>
        <v>25</v>
      </c>
      <c r="S13" s="2">
        <v>5</v>
      </c>
      <c r="T13" s="2">
        <v>10</v>
      </c>
      <c r="U13" s="2">
        <v>19</v>
      </c>
      <c r="V13" s="3">
        <f t="shared" si="4"/>
        <v>34</v>
      </c>
    </row>
    <row r="14" spans="1:22" ht="19.5" thickBot="1" x14ac:dyDescent="0.45">
      <c r="A14" s="46"/>
      <c r="B14" s="5" t="s">
        <v>12</v>
      </c>
      <c r="C14" s="6">
        <v>21</v>
      </c>
      <c r="D14" s="6">
        <v>27</v>
      </c>
      <c r="E14" s="6">
        <v>4</v>
      </c>
      <c r="F14" s="7">
        <f t="shared" si="0"/>
        <v>52</v>
      </c>
      <c r="G14" s="6">
        <v>29</v>
      </c>
      <c r="H14" s="6">
        <v>7</v>
      </c>
      <c r="I14" s="6">
        <v>25</v>
      </c>
      <c r="J14" s="7">
        <f t="shared" si="1"/>
        <v>61</v>
      </c>
      <c r="K14" s="6">
        <v>14</v>
      </c>
      <c r="L14" s="6">
        <v>5</v>
      </c>
      <c r="M14" s="6">
        <v>18</v>
      </c>
      <c r="N14" s="7">
        <f t="shared" si="2"/>
        <v>37</v>
      </c>
      <c r="O14" s="6">
        <v>23</v>
      </c>
      <c r="P14" s="6">
        <v>10</v>
      </c>
      <c r="Q14" s="6">
        <v>27</v>
      </c>
      <c r="R14" s="7">
        <f t="shared" si="3"/>
        <v>60</v>
      </c>
      <c r="S14" s="6">
        <v>28</v>
      </c>
      <c r="T14" s="6">
        <v>25</v>
      </c>
      <c r="U14" s="6">
        <v>20</v>
      </c>
      <c r="V14" s="7">
        <f t="shared" si="4"/>
        <v>73</v>
      </c>
    </row>
    <row r="15" spans="1:22" x14ac:dyDescent="0.4">
      <c r="A15" s="44" t="s">
        <v>16</v>
      </c>
      <c r="B15" s="8" t="s">
        <v>9</v>
      </c>
      <c r="C15" s="9">
        <v>16</v>
      </c>
      <c r="D15" s="9">
        <v>9</v>
      </c>
      <c r="E15" s="9">
        <v>26</v>
      </c>
      <c r="F15" s="10">
        <f t="shared" si="0"/>
        <v>51</v>
      </c>
      <c r="G15" s="9">
        <v>7</v>
      </c>
      <c r="H15" s="9">
        <v>16</v>
      </c>
      <c r="I15" s="9">
        <v>21</v>
      </c>
      <c r="J15" s="10">
        <f t="shared" si="1"/>
        <v>44</v>
      </c>
      <c r="K15" s="9">
        <v>3</v>
      </c>
      <c r="L15" s="9">
        <v>14</v>
      </c>
      <c r="M15" s="9">
        <v>28</v>
      </c>
      <c r="N15" s="10">
        <f t="shared" si="2"/>
        <v>45</v>
      </c>
      <c r="O15" s="9">
        <v>1</v>
      </c>
      <c r="P15" s="9">
        <v>28</v>
      </c>
      <c r="Q15" s="9">
        <v>29</v>
      </c>
      <c r="R15" s="10">
        <f t="shared" si="3"/>
        <v>58</v>
      </c>
      <c r="S15" s="9">
        <v>10</v>
      </c>
      <c r="T15" s="9">
        <v>25</v>
      </c>
      <c r="U15" s="9">
        <v>1</v>
      </c>
      <c r="V15" s="10">
        <f t="shared" si="4"/>
        <v>36</v>
      </c>
    </row>
    <row r="16" spans="1:22" x14ac:dyDescent="0.4">
      <c r="A16" s="45"/>
      <c r="B16" s="1" t="s">
        <v>10</v>
      </c>
      <c r="C16" s="4">
        <v>1</v>
      </c>
      <c r="D16" s="4">
        <v>9</v>
      </c>
      <c r="E16" s="4">
        <v>6</v>
      </c>
      <c r="F16" s="3">
        <f t="shared" si="0"/>
        <v>16</v>
      </c>
      <c r="G16" s="4">
        <v>7</v>
      </c>
      <c r="H16" s="4">
        <v>12</v>
      </c>
      <c r="I16" s="4">
        <v>1</v>
      </c>
      <c r="J16" s="3">
        <f t="shared" si="1"/>
        <v>20</v>
      </c>
      <c r="K16" s="4">
        <v>27</v>
      </c>
      <c r="L16" s="4">
        <v>11</v>
      </c>
      <c r="M16" s="4">
        <v>17</v>
      </c>
      <c r="N16" s="3">
        <f t="shared" si="2"/>
        <v>55</v>
      </c>
      <c r="O16" s="4">
        <v>22</v>
      </c>
      <c r="P16" s="4">
        <v>2</v>
      </c>
      <c r="Q16" s="4">
        <v>21</v>
      </c>
      <c r="R16" s="3">
        <f t="shared" si="3"/>
        <v>45</v>
      </c>
      <c r="S16" s="4">
        <v>9</v>
      </c>
      <c r="T16" s="4">
        <v>15</v>
      </c>
      <c r="U16" s="4">
        <v>28</v>
      </c>
      <c r="V16" s="3">
        <f t="shared" si="4"/>
        <v>52</v>
      </c>
    </row>
    <row r="17" spans="1:22" x14ac:dyDescent="0.4">
      <c r="A17" s="45"/>
      <c r="B17" s="1" t="s">
        <v>11</v>
      </c>
      <c r="C17" s="2">
        <v>4</v>
      </c>
      <c r="D17" s="2">
        <v>15</v>
      </c>
      <c r="E17" s="2">
        <v>22</v>
      </c>
      <c r="F17" s="3">
        <f t="shared" si="0"/>
        <v>41</v>
      </c>
      <c r="G17" s="2">
        <v>5</v>
      </c>
      <c r="H17" s="2">
        <v>9</v>
      </c>
      <c r="I17" s="2">
        <v>8</v>
      </c>
      <c r="J17" s="3">
        <f t="shared" si="1"/>
        <v>22</v>
      </c>
      <c r="K17" s="2">
        <v>17</v>
      </c>
      <c r="L17" s="2">
        <v>15</v>
      </c>
      <c r="M17" s="2">
        <v>6</v>
      </c>
      <c r="N17" s="3">
        <f t="shared" si="2"/>
        <v>38</v>
      </c>
      <c r="O17" s="2">
        <v>21</v>
      </c>
      <c r="P17" s="2">
        <v>8</v>
      </c>
      <c r="Q17" s="2">
        <v>20</v>
      </c>
      <c r="R17" s="3">
        <f t="shared" si="3"/>
        <v>49</v>
      </c>
      <c r="S17" s="2">
        <v>22</v>
      </c>
      <c r="T17" s="2">
        <v>25</v>
      </c>
      <c r="U17" s="2">
        <v>7</v>
      </c>
      <c r="V17" s="3">
        <f t="shared" si="4"/>
        <v>54</v>
      </c>
    </row>
    <row r="18" spans="1:22" ht="19.5" thickBot="1" x14ac:dyDescent="0.45">
      <c r="A18" s="46"/>
      <c r="B18" s="5" t="s">
        <v>12</v>
      </c>
      <c r="C18" s="6">
        <v>5</v>
      </c>
      <c r="D18" s="6">
        <v>21</v>
      </c>
      <c r="E18" s="6">
        <v>23</v>
      </c>
      <c r="F18" s="7">
        <f t="shared" si="0"/>
        <v>49</v>
      </c>
      <c r="G18" s="6">
        <v>17</v>
      </c>
      <c r="H18" s="6">
        <v>4</v>
      </c>
      <c r="I18" s="6">
        <v>24</v>
      </c>
      <c r="J18" s="7">
        <f t="shared" si="1"/>
        <v>45</v>
      </c>
      <c r="K18" s="6">
        <v>28</v>
      </c>
      <c r="L18" s="6">
        <v>9</v>
      </c>
      <c r="M18" s="6">
        <v>17</v>
      </c>
      <c r="N18" s="7">
        <f t="shared" si="2"/>
        <v>54</v>
      </c>
      <c r="O18" s="6">
        <v>24</v>
      </c>
      <c r="P18" s="6">
        <v>21</v>
      </c>
      <c r="Q18" s="6">
        <v>15</v>
      </c>
      <c r="R18" s="7">
        <f t="shared" si="3"/>
        <v>60</v>
      </c>
      <c r="S18" s="6">
        <v>11</v>
      </c>
      <c r="T18" s="6">
        <v>19</v>
      </c>
      <c r="U18" s="6">
        <v>4</v>
      </c>
      <c r="V18" s="7">
        <f t="shared" si="4"/>
        <v>34</v>
      </c>
    </row>
    <row r="19" spans="1:22" x14ac:dyDescent="0.4">
      <c r="A19" s="44" t="s">
        <v>17</v>
      </c>
      <c r="B19" s="8" t="s">
        <v>9</v>
      </c>
      <c r="C19" s="9">
        <v>9</v>
      </c>
      <c r="D19" s="9">
        <v>14</v>
      </c>
      <c r="E19" s="9">
        <v>5</v>
      </c>
      <c r="F19" s="10">
        <f t="shared" si="0"/>
        <v>28</v>
      </c>
      <c r="G19" s="9">
        <v>7</v>
      </c>
      <c r="H19" s="9">
        <v>14</v>
      </c>
      <c r="I19" s="9">
        <v>7</v>
      </c>
      <c r="J19" s="10">
        <f t="shared" si="1"/>
        <v>28</v>
      </c>
      <c r="K19" s="9">
        <v>23</v>
      </c>
      <c r="L19" s="9">
        <v>26</v>
      </c>
      <c r="M19" s="9">
        <v>3</v>
      </c>
      <c r="N19" s="10">
        <f t="shared" si="2"/>
        <v>52</v>
      </c>
      <c r="O19" s="9">
        <v>16</v>
      </c>
      <c r="P19" s="9">
        <v>10</v>
      </c>
      <c r="Q19" s="9">
        <v>18</v>
      </c>
      <c r="R19" s="10">
        <f t="shared" si="3"/>
        <v>44</v>
      </c>
      <c r="S19" s="9">
        <v>4</v>
      </c>
      <c r="T19" s="9">
        <v>21</v>
      </c>
      <c r="U19" s="9">
        <v>13</v>
      </c>
      <c r="V19" s="10">
        <f t="shared" si="4"/>
        <v>38</v>
      </c>
    </row>
    <row r="20" spans="1:22" x14ac:dyDescent="0.4">
      <c r="A20" s="45"/>
      <c r="B20" s="1" t="s">
        <v>10</v>
      </c>
      <c r="C20" s="4">
        <v>13</v>
      </c>
      <c r="D20" s="4">
        <v>9</v>
      </c>
      <c r="E20" s="4">
        <v>15</v>
      </c>
      <c r="F20" s="3">
        <f t="shared" si="0"/>
        <v>37</v>
      </c>
      <c r="G20" s="4">
        <v>3</v>
      </c>
      <c r="H20" s="4">
        <v>15</v>
      </c>
      <c r="I20" s="4">
        <v>19</v>
      </c>
      <c r="J20" s="3">
        <f t="shared" si="1"/>
        <v>37</v>
      </c>
      <c r="K20" s="4">
        <v>17</v>
      </c>
      <c r="L20" s="4">
        <v>25</v>
      </c>
      <c r="M20" s="4">
        <v>23</v>
      </c>
      <c r="N20" s="3">
        <f t="shared" si="2"/>
        <v>65</v>
      </c>
      <c r="O20" s="4">
        <v>10</v>
      </c>
      <c r="P20" s="4">
        <v>2</v>
      </c>
      <c r="Q20" s="4">
        <v>15</v>
      </c>
      <c r="R20" s="3">
        <f t="shared" si="3"/>
        <v>27</v>
      </c>
      <c r="S20" s="4">
        <v>11</v>
      </c>
      <c r="T20" s="4">
        <v>17</v>
      </c>
      <c r="U20" s="4">
        <v>23</v>
      </c>
      <c r="V20" s="3">
        <f t="shared" si="4"/>
        <v>51</v>
      </c>
    </row>
    <row r="21" spans="1:22" x14ac:dyDescent="0.4">
      <c r="A21" s="45"/>
      <c r="B21" s="1" t="s">
        <v>11</v>
      </c>
      <c r="C21" s="2">
        <v>7</v>
      </c>
      <c r="D21" s="2">
        <v>6</v>
      </c>
      <c r="E21" s="2">
        <v>16</v>
      </c>
      <c r="F21" s="3">
        <f t="shared" si="0"/>
        <v>29</v>
      </c>
      <c r="G21" s="2">
        <v>11</v>
      </c>
      <c r="H21" s="2">
        <v>16</v>
      </c>
      <c r="I21" s="2">
        <v>5</v>
      </c>
      <c r="J21" s="3">
        <f t="shared" si="1"/>
        <v>32</v>
      </c>
      <c r="K21" s="2">
        <v>8</v>
      </c>
      <c r="L21" s="2">
        <v>7</v>
      </c>
      <c r="M21" s="2">
        <v>14</v>
      </c>
      <c r="N21" s="3">
        <f t="shared" si="2"/>
        <v>29</v>
      </c>
      <c r="O21" s="2">
        <v>29</v>
      </c>
      <c r="P21" s="2">
        <v>16</v>
      </c>
      <c r="Q21" s="2">
        <v>18</v>
      </c>
      <c r="R21" s="3">
        <f t="shared" si="3"/>
        <v>63</v>
      </c>
      <c r="S21" s="2">
        <v>25</v>
      </c>
      <c r="T21" s="2">
        <v>1</v>
      </c>
      <c r="U21" s="2">
        <v>10</v>
      </c>
      <c r="V21" s="3">
        <f t="shared" si="4"/>
        <v>36</v>
      </c>
    </row>
    <row r="22" spans="1:22" ht="19.5" thickBot="1" x14ac:dyDescent="0.45">
      <c r="A22" s="46"/>
      <c r="B22" s="5" t="s">
        <v>12</v>
      </c>
      <c r="C22" s="6">
        <v>13</v>
      </c>
      <c r="D22" s="6">
        <v>10</v>
      </c>
      <c r="E22" s="6">
        <v>5</v>
      </c>
      <c r="F22" s="7">
        <f t="shared" si="0"/>
        <v>28</v>
      </c>
      <c r="G22" s="6">
        <v>20</v>
      </c>
      <c r="H22" s="6">
        <v>26</v>
      </c>
      <c r="I22" s="6">
        <v>20</v>
      </c>
      <c r="J22" s="7">
        <f t="shared" si="1"/>
        <v>66</v>
      </c>
      <c r="K22" s="6">
        <v>6</v>
      </c>
      <c r="L22" s="6">
        <v>9</v>
      </c>
      <c r="M22" s="6">
        <v>7</v>
      </c>
      <c r="N22" s="7">
        <f t="shared" si="2"/>
        <v>22</v>
      </c>
      <c r="O22" s="6">
        <v>8</v>
      </c>
      <c r="P22" s="6">
        <v>26</v>
      </c>
      <c r="Q22" s="6">
        <v>23</v>
      </c>
      <c r="R22" s="7">
        <f t="shared" si="3"/>
        <v>57</v>
      </c>
      <c r="S22" s="6">
        <v>22</v>
      </c>
      <c r="T22" s="6">
        <v>2</v>
      </c>
      <c r="U22" s="6">
        <v>28</v>
      </c>
      <c r="V22" s="7">
        <f t="shared" si="4"/>
        <v>52</v>
      </c>
    </row>
    <row r="23" spans="1:22" x14ac:dyDescent="0.4">
      <c r="A23" s="44" t="s">
        <v>18</v>
      </c>
      <c r="B23" s="8" t="s">
        <v>9</v>
      </c>
      <c r="C23" s="9">
        <v>3</v>
      </c>
      <c r="D23" s="9">
        <v>17</v>
      </c>
      <c r="E23" s="9">
        <v>8</v>
      </c>
      <c r="F23" s="10">
        <f t="shared" si="0"/>
        <v>28</v>
      </c>
      <c r="G23" s="9">
        <v>3</v>
      </c>
      <c r="H23" s="9">
        <v>2</v>
      </c>
      <c r="I23" s="9">
        <v>16</v>
      </c>
      <c r="J23" s="10">
        <f t="shared" si="1"/>
        <v>21</v>
      </c>
      <c r="K23" s="9">
        <v>15</v>
      </c>
      <c r="L23" s="9">
        <v>29</v>
      </c>
      <c r="M23" s="9">
        <v>1</v>
      </c>
      <c r="N23" s="10">
        <f t="shared" si="2"/>
        <v>45</v>
      </c>
      <c r="O23" s="9">
        <v>3</v>
      </c>
      <c r="P23" s="9">
        <v>3</v>
      </c>
      <c r="Q23" s="9">
        <v>22</v>
      </c>
      <c r="R23" s="10">
        <f t="shared" si="3"/>
        <v>28</v>
      </c>
      <c r="S23" s="9">
        <v>21</v>
      </c>
      <c r="T23" s="9">
        <v>2</v>
      </c>
      <c r="U23" s="9">
        <v>20</v>
      </c>
      <c r="V23" s="10">
        <f t="shared" si="4"/>
        <v>43</v>
      </c>
    </row>
    <row r="24" spans="1:22" x14ac:dyDescent="0.4">
      <c r="A24" s="45"/>
      <c r="B24" s="1" t="s">
        <v>10</v>
      </c>
      <c r="C24" s="4">
        <v>25</v>
      </c>
      <c r="D24" s="4">
        <v>10</v>
      </c>
      <c r="E24" s="4">
        <v>29</v>
      </c>
      <c r="F24" s="3">
        <f t="shared" si="0"/>
        <v>64</v>
      </c>
      <c r="G24" s="4">
        <v>11</v>
      </c>
      <c r="H24" s="4">
        <v>9</v>
      </c>
      <c r="I24" s="4">
        <v>2</v>
      </c>
      <c r="J24" s="3">
        <f t="shared" si="1"/>
        <v>22</v>
      </c>
      <c r="K24" s="4">
        <v>12</v>
      </c>
      <c r="L24" s="4">
        <v>18</v>
      </c>
      <c r="M24" s="4">
        <v>29</v>
      </c>
      <c r="N24" s="3">
        <f t="shared" si="2"/>
        <v>59</v>
      </c>
      <c r="O24" s="4">
        <v>16</v>
      </c>
      <c r="P24" s="4">
        <v>13</v>
      </c>
      <c r="Q24" s="4">
        <v>2</v>
      </c>
      <c r="R24" s="3">
        <f t="shared" si="3"/>
        <v>31</v>
      </c>
      <c r="S24" s="4">
        <v>6</v>
      </c>
      <c r="T24" s="4">
        <v>12</v>
      </c>
      <c r="U24" s="4">
        <v>5</v>
      </c>
      <c r="V24" s="3">
        <f t="shared" si="4"/>
        <v>23</v>
      </c>
    </row>
    <row r="25" spans="1:22" x14ac:dyDescent="0.4">
      <c r="A25" s="45"/>
      <c r="B25" s="1" t="s">
        <v>11</v>
      </c>
      <c r="C25" s="2">
        <v>21</v>
      </c>
      <c r="D25" s="2">
        <v>7</v>
      </c>
      <c r="E25" s="2">
        <v>10</v>
      </c>
      <c r="F25" s="3">
        <f t="shared" si="0"/>
        <v>38</v>
      </c>
      <c r="G25" s="2">
        <v>13</v>
      </c>
      <c r="H25" s="2">
        <v>2</v>
      </c>
      <c r="I25" s="2">
        <v>27</v>
      </c>
      <c r="J25" s="3">
        <f t="shared" si="1"/>
        <v>42</v>
      </c>
      <c r="K25" s="2">
        <v>9</v>
      </c>
      <c r="L25" s="2">
        <v>1</v>
      </c>
      <c r="M25" s="2">
        <v>6</v>
      </c>
      <c r="N25" s="3">
        <f t="shared" si="2"/>
        <v>16</v>
      </c>
      <c r="O25" s="2">
        <v>1</v>
      </c>
      <c r="P25" s="2">
        <v>3</v>
      </c>
      <c r="Q25" s="2">
        <v>10</v>
      </c>
      <c r="R25" s="3">
        <f t="shared" si="3"/>
        <v>14</v>
      </c>
      <c r="S25" s="2">
        <v>21</v>
      </c>
      <c r="T25" s="2">
        <v>21</v>
      </c>
      <c r="U25" s="2">
        <v>13</v>
      </c>
      <c r="V25" s="3">
        <f t="shared" si="4"/>
        <v>55</v>
      </c>
    </row>
    <row r="26" spans="1:22" ht="19.5" thickBot="1" x14ac:dyDescent="0.45">
      <c r="A26" s="46"/>
      <c r="B26" s="5" t="s">
        <v>12</v>
      </c>
      <c r="C26" s="6">
        <v>0</v>
      </c>
      <c r="D26" s="6">
        <v>17</v>
      </c>
      <c r="E26" s="6">
        <v>26</v>
      </c>
      <c r="F26" s="7">
        <f t="shared" si="0"/>
        <v>43</v>
      </c>
      <c r="G26" s="6">
        <v>15</v>
      </c>
      <c r="H26" s="6">
        <v>10</v>
      </c>
      <c r="I26" s="6">
        <v>8</v>
      </c>
      <c r="J26" s="7">
        <f t="shared" si="1"/>
        <v>33</v>
      </c>
      <c r="K26" s="6">
        <v>4</v>
      </c>
      <c r="L26" s="6">
        <v>11</v>
      </c>
      <c r="M26" s="6">
        <v>9</v>
      </c>
      <c r="N26" s="7">
        <f t="shared" si="2"/>
        <v>24</v>
      </c>
      <c r="O26" s="6">
        <v>18</v>
      </c>
      <c r="P26" s="6">
        <v>3</v>
      </c>
      <c r="Q26" s="6">
        <v>22</v>
      </c>
      <c r="R26" s="7">
        <f t="shared" si="3"/>
        <v>43</v>
      </c>
      <c r="S26" s="6">
        <v>19</v>
      </c>
      <c r="T26" s="6">
        <v>26</v>
      </c>
      <c r="U26" s="6">
        <v>25</v>
      </c>
      <c r="V26" s="7">
        <f t="shared" si="4"/>
        <v>70</v>
      </c>
    </row>
    <row r="27" spans="1:22" x14ac:dyDescent="0.4">
      <c r="A27" s="44" t="s">
        <v>19</v>
      </c>
      <c r="B27" s="8" t="s">
        <v>9</v>
      </c>
      <c r="C27" s="9">
        <v>25</v>
      </c>
      <c r="D27" s="9">
        <v>7</v>
      </c>
      <c r="E27" s="9">
        <v>20</v>
      </c>
      <c r="F27" s="10">
        <f t="shared" si="0"/>
        <v>52</v>
      </c>
      <c r="G27" s="9">
        <v>17</v>
      </c>
      <c r="H27" s="9">
        <v>18</v>
      </c>
      <c r="I27" s="9">
        <v>11</v>
      </c>
      <c r="J27" s="10">
        <f t="shared" si="1"/>
        <v>46</v>
      </c>
      <c r="K27" s="9">
        <v>26</v>
      </c>
      <c r="L27" s="9">
        <v>1</v>
      </c>
      <c r="M27" s="9">
        <v>26</v>
      </c>
      <c r="N27" s="10">
        <f t="shared" si="2"/>
        <v>53</v>
      </c>
      <c r="O27" s="9">
        <v>10</v>
      </c>
      <c r="P27" s="9">
        <v>6</v>
      </c>
      <c r="Q27" s="9">
        <v>0</v>
      </c>
      <c r="R27" s="10">
        <f t="shared" si="3"/>
        <v>16</v>
      </c>
      <c r="S27" s="9">
        <v>18</v>
      </c>
      <c r="T27" s="9">
        <v>6</v>
      </c>
      <c r="U27" s="9">
        <v>14</v>
      </c>
      <c r="V27" s="10">
        <f t="shared" si="4"/>
        <v>38</v>
      </c>
    </row>
    <row r="28" spans="1:22" x14ac:dyDescent="0.4">
      <c r="A28" s="45"/>
      <c r="B28" s="1" t="s">
        <v>10</v>
      </c>
      <c r="C28" s="4">
        <v>20</v>
      </c>
      <c r="D28" s="4">
        <v>17</v>
      </c>
      <c r="E28" s="4">
        <v>2</v>
      </c>
      <c r="F28" s="3">
        <f t="shared" si="0"/>
        <v>39</v>
      </c>
      <c r="G28" s="4">
        <v>25</v>
      </c>
      <c r="H28" s="4">
        <v>3</v>
      </c>
      <c r="I28" s="4">
        <v>18</v>
      </c>
      <c r="J28" s="3">
        <f t="shared" si="1"/>
        <v>46</v>
      </c>
      <c r="K28" s="4">
        <v>15</v>
      </c>
      <c r="L28" s="4">
        <v>10</v>
      </c>
      <c r="M28" s="4">
        <v>19</v>
      </c>
      <c r="N28" s="3">
        <f t="shared" si="2"/>
        <v>44</v>
      </c>
      <c r="O28" s="4">
        <v>8</v>
      </c>
      <c r="P28" s="4">
        <v>21</v>
      </c>
      <c r="Q28" s="4">
        <v>5</v>
      </c>
      <c r="R28" s="3">
        <f t="shared" si="3"/>
        <v>34</v>
      </c>
      <c r="S28" s="4">
        <v>18</v>
      </c>
      <c r="T28" s="4">
        <v>8</v>
      </c>
      <c r="U28" s="4">
        <v>0</v>
      </c>
      <c r="V28" s="3">
        <f t="shared" si="4"/>
        <v>26</v>
      </c>
    </row>
    <row r="29" spans="1:22" x14ac:dyDescent="0.4">
      <c r="A29" s="45"/>
      <c r="B29" s="1" t="s">
        <v>11</v>
      </c>
      <c r="C29" s="2">
        <v>16</v>
      </c>
      <c r="D29" s="2">
        <v>14</v>
      </c>
      <c r="E29" s="2">
        <v>29</v>
      </c>
      <c r="F29" s="3">
        <f t="shared" si="0"/>
        <v>59</v>
      </c>
      <c r="G29" s="2">
        <v>5</v>
      </c>
      <c r="H29" s="2">
        <v>27</v>
      </c>
      <c r="I29" s="2">
        <v>1</v>
      </c>
      <c r="J29" s="3">
        <f t="shared" si="1"/>
        <v>33</v>
      </c>
      <c r="K29" s="2">
        <v>22</v>
      </c>
      <c r="L29" s="2">
        <v>21</v>
      </c>
      <c r="M29" s="2">
        <v>29</v>
      </c>
      <c r="N29" s="3">
        <f t="shared" si="2"/>
        <v>72</v>
      </c>
      <c r="O29" s="2">
        <v>25</v>
      </c>
      <c r="P29" s="2">
        <v>3</v>
      </c>
      <c r="Q29" s="2">
        <v>15</v>
      </c>
      <c r="R29" s="3">
        <f t="shared" si="3"/>
        <v>43</v>
      </c>
      <c r="S29" s="2">
        <v>29</v>
      </c>
      <c r="T29" s="2">
        <v>8</v>
      </c>
      <c r="U29" s="2">
        <v>25</v>
      </c>
      <c r="V29" s="3">
        <f t="shared" si="4"/>
        <v>62</v>
      </c>
    </row>
    <row r="30" spans="1:22" ht="19.5" thickBot="1" x14ac:dyDescent="0.45">
      <c r="A30" s="46"/>
      <c r="B30" s="5" t="s">
        <v>12</v>
      </c>
      <c r="C30" s="6">
        <v>17</v>
      </c>
      <c r="D30" s="6">
        <v>13</v>
      </c>
      <c r="E30" s="6">
        <v>29</v>
      </c>
      <c r="F30" s="7">
        <f t="shared" si="0"/>
        <v>59</v>
      </c>
      <c r="G30" s="6">
        <v>17</v>
      </c>
      <c r="H30" s="6">
        <v>26</v>
      </c>
      <c r="I30" s="6">
        <v>7</v>
      </c>
      <c r="J30" s="7">
        <f t="shared" si="1"/>
        <v>50</v>
      </c>
      <c r="K30" s="6">
        <v>21</v>
      </c>
      <c r="L30" s="6">
        <v>19</v>
      </c>
      <c r="M30" s="6">
        <v>6</v>
      </c>
      <c r="N30" s="7">
        <f t="shared" si="2"/>
        <v>46</v>
      </c>
      <c r="O30" s="6">
        <v>27</v>
      </c>
      <c r="P30" s="6">
        <v>10</v>
      </c>
      <c r="Q30" s="6">
        <v>17</v>
      </c>
      <c r="R30" s="7">
        <f t="shared" si="3"/>
        <v>54</v>
      </c>
      <c r="S30" s="6">
        <v>22</v>
      </c>
      <c r="T30" s="6">
        <v>24</v>
      </c>
      <c r="U30" s="6">
        <v>29</v>
      </c>
      <c r="V30" s="7">
        <f t="shared" si="4"/>
        <v>75</v>
      </c>
    </row>
    <row r="31" spans="1:22" x14ac:dyDescent="0.4">
      <c r="A31" s="44" t="s">
        <v>20</v>
      </c>
      <c r="B31" s="8" t="s">
        <v>9</v>
      </c>
      <c r="C31" s="9">
        <v>16</v>
      </c>
      <c r="D31" s="9">
        <v>24</v>
      </c>
      <c r="E31" s="9">
        <v>16</v>
      </c>
      <c r="F31" s="10">
        <f t="shared" si="0"/>
        <v>56</v>
      </c>
      <c r="G31" s="9">
        <v>25</v>
      </c>
      <c r="H31" s="9">
        <v>15</v>
      </c>
      <c r="I31" s="9">
        <v>20</v>
      </c>
      <c r="J31" s="10">
        <f t="shared" si="1"/>
        <v>60</v>
      </c>
      <c r="K31" s="9">
        <v>2</v>
      </c>
      <c r="L31" s="9">
        <v>27</v>
      </c>
      <c r="M31" s="9">
        <v>23</v>
      </c>
      <c r="N31" s="10">
        <f t="shared" si="2"/>
        <v>52</v>
      </c>
      <c r="O31" s="9">
        <v>16</v>
      </c>
      <c r="P31" s="9">
        <v>23</v>
      </c>
      <c r="Q31" s="9">
        <v>18</v>
      </c>
      <c r="R31" s="10">
        <f t="shared" si="3"/>
        <v>57</v>
      </c>
      <c r="S31" s="9">
        <v>28</v>
      </c>
      <c r="T31" s="9">
        <v>14</v>
      </c>
      <c r="U31" s="9">
        <v>21</v>
      </c>
      <c r="V31" s="10">
        <f t="shared" si="4"/>
        <v>63</v>
      </c>
    </row>
    <row r="32" spans="1:22" x14ac:dyDescent="0.4">
      <c r="A32" s="45"/>
      <c r="B32" s="1" t="s">
        <v>10</v>
      </c>
      <c r="C32" s="4">
        <v>4</v>
      </c>
      <c r="D32" s="4">
        <v>0</v>
      </c>
      <c r="E32" s="4">
        <v>7</v>
      </c>
      <c r="F32" s="3">
        <f t="shared" si="0"/>
        <v>11</v>
      </c>
      <c r="G32" s="4">
        <v>23</v>
      </c>
      <c r="H32" s="4">
        <v>6</v>
      </c>
      <c r="I32" s="4">
        <v>2</v>
      </c>
      <c r="J32" s="3">
        <f t="shared" si="1"/>
        <v>31</v>
      </c>
      <c r="K32" s="4">
        <v>23</v>
      </c>
      <c r="L32" s="4">
        <v>21</v>
      </c>
      <c r="M32" s="4">
        <v>3</v>
      </c>
      <c r="N32" s="3">
        <f t="shared" si="2"/>
        <v>47</v>
      </c>
      <c r="O32" s="4">
        <v>5</v>
      </c>
      <c r="P32" s="4">
        <v>23</v>
      </c>
      <c r="Q32" s="4">
        <v>19</v>
      </c>
      <c r="R32" s="3">
        <f t="shared" si="3"/>
        <v>47</v>
      </c>
      <c r="S32" s="4">
        <v>14</v>
      </c>
      <c r="T32" s="4">
        <v>5</v>
      </c>
      <c r="U32" s="4">
        <v>16</v>
      </c>
      <c r="V32" s="3">
        <f t="shared" si="4"/>
        <v>35</v>
      </c>
    </row>
    <row r="33" spans="1:22" x14ac:dyDescent="0.4">
      <c r="A33" s="45"/>
      <c r="B33" s="1" t="s">
        <v>11</v>
      </c>
      <c r="C33" s="2">
        <v>17</v>
      </c>
      <c r="D33" s="2">
        <v>9</v>
      </c>
      <c r="E33" s="2">
        <v>9</v>
      </c>
      <c r="F33" s="3">
        <f t="shared" si="0"/>
        <v>35</v>
      </c>
      <c r="G33" s="2">
        <v>7</v>
      </c>
      <c r="H33" s="2">
        <v>15</v>
      </c>
      <c r="I33" s="2">
        <v>24</v>
      </c>
      <c r="J33" s="3">
        <f t="shared" si="1"/>
        <v>46</v>
      </c>
      <c r="K33" s="2">
        <v>6</v>
      </c>
      <c r="L33" s="2">
        <v>20</v>
      </c>
      <c r="M33" s="2">
        <v>18</v>
      </c>
      <c r="N33" s="3">
        <f t="shared" si="2"/>
        <v>44</v>
      </c>
      <c r="O33" s="2">
        <v>14</v>
      </c>
      <c r="P33" s="2">
        <v>5</v>
      </c>
      <c r="Q33" s="2">
        <v>24</v>
      </c>
      <c r="R33" s="3">
        <f t="shared" si="3"/>
        <v>43</v>
      </c>
      <c r="S33" s="2">
        <v>25</v>
      </c>
      <c r="T33" s="2">
        <v>0</v>
      </c>
      <c r="U33" s="2">
        <v>17</v>
      </c>
      <c r="V33" s="3">
        <f t="shared" si="4"/>
        <v>42</v>
      </c>
    </row>
    <row r="34" spans="1:22" ht="19.5" thickBot="1" x14ac:dyDescent="0.45">
      <c r="A34" s="46"/>
      <c r="B34" s="5" t="s">
        <v>12</v>
      </c>
      <c r="C34" s="6">
        <v>6</v>
      </c>
      <c r="D34" s="6">
        <v>19</v>
      </c>
      <c r="E34" s="6">
        <v>3</v>
      </c>
      <c r="F34" s="7">
        <f t="shared" si="0"/>
        <v>28</v>
      </c>
      <c r="G34" s="6">
        <v>26</v>
      </c>
      <c r="H34" s="6">
        <v>22</v>
      </c>
      <c r="I34" s="6">
        <v>17</v>
      </c>
      <c r="J34" s="7">
        <f t="shared" si="1"/>
        <v>65</v>
      </c>
      <c r="K34" s="6">
        <v>25</v>
      </c>
      <c r="L34" s="6">
        <v>11</v>
      </c>
      <c r="M34" s="6">
        <v>7</v>
      </c>
      <c r="N34" s="7">
        <f t="shared" si="2"/>
        <v>43</v>
      </c>
      <c r="O34" s="6">
        <v>14</v>
      </c>
      <c r="P34" s="6">
        <v>20</v>
      </c>
      <c r="Q34" s="6">
        <v>29</v>
      </c>
      <c r="R34" s="7">
        <f t="shared" si="3"/>
        <v>63</v>
      </c>
      <c r="S34" s="6">
        <v>4</v>
      </c>
      <c r="T34" s="6">
        <v>14</v>
      </c>
      <c r="U34" s="6">
        <v>19</v>
      </c>
      <c r="V34" s="7">
        <f t="shared" si="4"/>
        <v>37</v>
      </c>
    </row>
  </sheetData>
  <mergeCells count="14">
    <mergeCell ref="S1:V1"/>
    <mergeCell ref="A1:B2"/>
    <mergeCell ref="C1:F1"/>
    <mergeCell ref="G1:J1"/>
    <mergeCell ref="K1:N1"/>
    <mergeCell ref="O1:R1"/>
    <mergeCell ref="A27:A30"/>
    <mergeCell ref="A31:A34"/>
    <mergeCell ref="A3:A6"/>
    <mergeCell ref="A7:A10"/>
    <mergeCell ref="A11:A14"/>
    <mergeCell ref="A15:A18"/>
    <mergeCell ref="A19:A22"/>
    <mergeCell ref="A23:A26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F11B1-DD0C-47E9-9A62-BEF1B593667A}">
  <dimension ref="A1:V34"/>
  <sheetViews>
    <sheetView zoomScaleNormal="100" workbookViewId="0"/>
  </sheetViews>
  <sheetFormatPr defaultRowHeight="18.75" x14ac:dyDescent="0.4"/>
  <sheetData>
    <row r="1" spans="1:22" x14ac:dyDescent="0.4">
      <c r="A1" s="47"/>
      <c r="B1" s="47"/>
      <c r="C1" s="43" t="s">
        <v>0</v>
      </c>
      <c r="D1" s="43"/>
      <c r="E1" s="43"/>
      <c r="F1" s="43"/>
      <c r="G1" s="43" t="s">
        <v>1</v>
      </c>
      <c r="H1" s="43"/>
      <c r="I1" s="43"/>
      <c r="J1" s="43"/>
      <c r="K1" s="43" t="s">
        <v>2</v>
      </c>
      <c r="L1" s="43"/>
      <c r="M1" s="43"/>
      <c r="N1" s="43"/>
      <c r="O1" s="43" t="s">
        <v>3</v>
      </c>
      <c r="P1" s="43"/>
      <c r="Q1" s="43"/>
      <c r="R1" s="43"/>
      <c r="S1" s="43" t="s">
        <v>4</v>
      </c>
      <c r="T1" s="43"/>
      <c r="U1" s="43"/>
      <c r="V1" s="43"/>
    </row>
    <row r="2" spans="1:22" x14ac:dyDescent="0.4">
      <c r="A2" s="47"/>
      <c r="B2" s="47"/>
      <c r="C2" s="1" t="s">
        <v>5</v>
      </c>
      <c r="D2" s="1" t="s">
        <v>6</v>
      </c>
      <c r="E2" s="1" t="s">
        <v>7</v>
      </c>
      <c r="F2" s="1" t="s">
        <v>8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5</v>
      </c>
      <c r="T2" s="1" t="s">
        <v>6</v>
      </c>
      <c r="U2" s="1" t="s">
        <v>7</v>
      </c>
      <c r="V2" s="1" t="s">
        <v>8</v>
      </c>
    </row>
    <row r="3" spans="1:22" x14ac:dyDescent="0.4">
      <c r="A3" s="45" t="s">
        <v>13</v>
      </c>
      <c r="B3" s="1" t="s">
        <v>9</v>
      </c>
      <c r="C3" s="2">
        <v>24</v>
      </c>
      <c r="D3" s="2">
        <v>8</v>
      </c>
      <c r="E3" s="2">
        <v>19</v>
      </c>
      <c r="F3" s="3">
        <f>SUM(C3:E3)</f>
        <v>51</v>
      </c>
      <c r="G3" s="2">
        <v>9</v>
      </c>
      <c r="H3" s="2">
        <v>3</v>
      </c>
      <c r="I3" s="2">
        <v>15</v>
      </c>
      <c r="J3" s="3">
        <f>SUM(G3:I3)</f>
        <v>27</v>
      </c>
      <c r="K3" s="2">
        <v>4</v>
      </c>
      <c r="L3" s="2">
        <v>5</v>
      </c>
      <c r="M3" s="2">
        <v>11</v>
      </c>
      <c r="N3" s="3">
        <f>SUM(K3:M3)</f>
        <v>20</v>
      </c>
      <c r="O3" s="2">
        <v>25</v>
      </c>
      <c r="P3" s="2">
        <v>10</v>
      </c>
      <c r="Q3" s="2">
        <v>13</v>
      </c>
      <c r="R3" s="3">
        <f>SUM(O3:Q3)</f>
        <v>48</v>
      </c>
      <c r="S3" s="2">
        <v>5</v>
      </c>
      <c r="T3" s="2">
        <v>25</v>
      </c>
      <c r="U3" s="2">
        <v>11</v>
      </c>
      <c r="V3" s="3">
        <f>SUM(S3:U3)</f>
        <v>41</v>
      </c>
    </row>
    <row r="4" spans="1:22" x14ac:dyDescent="0.4">
      <c r="A4" s="45"/>
      <c r="B4" s="1" t="s">
        <v>10</v>
      </c>
      <c r="C4" s="4">
        <v>11</v>
      </c>
      <c r="D4" s="4">
        <v>4</v>
      </c>
      <c r="E4" s="4">
        <v>12</v>
      </c>
      <c r="F4" s="3">
        <f t="shared" ref="F4:F34" si="0">SUM(C4:E4)</f>
        <v>27</v>
      </c>
      <c r="G4" s="4">
        <v>2</v>
      </c>
      <c r="H4" s="4">
        <v>19</v>
      </c>
      <c r="I4" s="4">
        <v>17</v>
      </c>
      <c r="J4" s="3">
        <f t="shared" ref="J4:J34" si="1">SUM(G4:I4)</f>
        <v>38</v>
      </c>
      <c r="K4" s="4">
        <v>13</v>
      </c>
      <c r="L4" s="4">
        <v>24</v>
      </c>
      <c r="M4" s="4">
        <v>27</v>
      </c>
      <c r="N4" s="3">
        <f t="shared" ref="N4:N34" si="2">SUM(K4:M4)</f>
        <v>64</v>
      </c>
      <c r="O4" s="4">
        <v>4</v>
      </c>
      <c r="P4" s="4">
        <v>6</v>
      </c>
      <c r="Q4" s="4">
        <v>4</v>
      </c>
      <c r="R4" s="3">
        <f t="shared" ref="R4:R34" si="3">SUM(O4:Q4)</f>
        <v>14</v>
      </c>
      <c r="S4" s="4">
        <v>13</v>
      </c>
      <c r="T4" s="4">
        <v>2</v>
      </c>
      <c r="U4" s="4">
        <v>3</v>
      </c>
      <c r="V4" s="3">
        <f t="shared" ref="V4:V34" si="4">SUM(S4:U4)</f>
        <v>18</v>
      </c>
    </row>
    <row r="5" spans="1:22" x14ac:dyDescent="0.4">
      <c r="A5" s="45"/>
      <c r="B5" s="1" t="s">
        <v>11</v>
      </c>
      <c r="C5" s="2">
        <v>15</v>
      </c>
      <c r="D5" s="2">
        <v>1</v>
      </c>
      <c r="E5" s="2">
        <v>27</v>
      </c>
      <c r="F5" s="3">
        <f t="shared" si="0"/>
        <v>43</v>
      </c>
      <c r="G5" s="2">
        <v>17</v>
      </c>
      <c r="H5" s="2">
        <v>27</v>
      </c>
      <c r="I5" s="2">
        <v>27</v>
      </c>
      <c r="J5" s="3">
        <f t="shared" si="1"/>
        <v>71</v>
      </c>
      <c r="K5" s="2">
        <v>6</v>
      </c>
      <c r="L5" s="2">
        <v>8</v>
      </c>
      <c r="M5" s="2">
        <v>24</v>
      </c>
      <c r="N5" s="3">
        <f t="shared" si="2"/>
        <v>38</v>
      </c>
      <c r="O5" s="2">
        <v>21</v>
      </c>
      <c r="P5" s="2">
        <v>2</v>
      </c>
      <c r="Q5" s="2">
        <v>20</v>
      </c>
      <c r="R5" s="3">
        <f t="shared" si="3"/>
        <v>43</v>
      </c>
      <c r="S5" s="2">
        <v>17</v>
      </c>
      <c r="T5" s="2">
        <v>17</v>
      </c>
      <c r="U5" s="2">
        <v>26</v>
      </c>
      <c r="V5" s="3">
        <f t="shared" si="4"/>
        <v>60</v>
      </c>
    </row>
    <row r="6" spans="1:22" ht="19.5" thickBot="1" x14ac:dyDescent="0.45">
      <c r="A6" s="46"/>
      <c r="B6" s="5" t="s">
        <v>12</v>
      </c>
      <c r="C6" s="6">
        <v>7</v>
      </c>
      <c r="D6" s="6">
        <v>12</v>
      </c>
      <c r="E6" s="6">
        <v>3</v>
      </c>
      <c r="F6" s="7">
        <f t="shared" si="0"/>
        <v>22</v>
      </c>
      <c r="G6" s="6">
        <v>26</v>
      </c>
      <c r="H6" s="6">
        <v>6</v>
      </c>
      <c r="I6" s="6">
        <v>15</v>
      </c>
      <c r="J6" s="7">
        <f t="shared" si="1"/>
        <v>47</v>
      </c>
      <c r="K6" s="6">
        <v>29</v>
      </c>
      <c r="L6" s="6">
        <v>8</v>
      </c>
      <c r="M6" s="6">
        <v>10</v>
      </c>
      <c r="N6" s="7">
        <f t="shared" si="2"/>
        <v>47</v>
      </c>
      <c r="O6" s="6">
        <v>24</v>
      </c>
      <c r="P6" s="6">
        <v>15</v>
      </c>
      <c r="Q6" s="6">
        <v>22</v>
      </c>
      <c r="R6" s="7">
        <f t="shared" si="3"/>
        <v>61</v>
      </c>
      <c r="S6" s="6">
        <v>0</v>
      </c>
      <c r="T6" s="6">
        <v>9</v>
      </c>
      <c r="U6" s="6">
        <v>29</v>
      </c>
      <c r="V6" s="7">
        <f t="shared" si="4"/>
        <v>38</v>
      </c>
    </row>
    <row r="7" spans="1:22" x14ac:dyDescent="0.4">
      <c r="A7" s="44" t="s">
        <v>14</v>
      </c>
      <c r="B7" s="8" t="s">
        <v>9</v>
      </c>
      <c r="C7" s="9">
        <v>0</v>
      </c>
      <c r="D7" s="9">
        <v>25</v>
      </c>
      <c r="E7" s="9">
        <v>1</v>
      </c>
      <c r="F7" s="10">
        <f t="shared" si="0"/>
        <v>26</v>
      </c>
      <c r="G7" s="9">
        <v>14</v>
      </c>
      <c r="H7" s="9">
        <v>21</v>
      </c>
      <c r="I7" s="9">
        <v>0</v>
      </c>
      <c r="J7" s="10">
        <f t="shared" si="1"/>
        <v>35</v>
      </c>
      <c r="K7" s="9">
        <v>21</v>
      </c>
      <c r="L7" s="9">
        <v>24</v>
      </c>
      <c r="M7" s="9">
        <v>12</v>
      </c>
      <c r="N7" s="10">
        <f t="shared" si="2"/>
        <v>57</v>
      </c>
      <c r="O7" s="9">
        <v>23</v>
      </c>
      <c r="P7" s="9">
        <v>16</v>
      </c>
      <c r="Q7" s="9">
        <v>5</v>
      </c>
      <c r="R7" s="10">
        <f t="shared" si="3"/>
        <v>44</v>
      </c>
      <c r="S7" s="9">
        <v>1</v>
      </c>
      <c r="T7" s="9">
        <v>21</v>
      </c>
      <c r="U7" s="9">
        <v>17</v>
      </c>
      <c r="V7" s="10">
        <f t="shared" si="4"/>
        <v>39</v>
      </c>
    </row>
    <row r="8" spans="1:22" x14ac:dyDescent="0.4">
      <c r="A8" s="45"/>
      <c r="B8" s="1" t="s">
        <v>10</v>
      </c>
      <c r="C8" s="4">
        <v>7</v>
      </c>
      <c r="D8" s="4">
        <v>29</v>
      </c>
      <c r="E8" s="4">
        <v>8</v>
      </c>
      <c r="F8" s="3">
        <f t="shared" si="0"/>
        <v>44</v>
      </c>
      <c r="G8" s="4">
        <v>2</v>
      </c>
      <c r="H8" s="4">
        <v>16</v>
      </c>
      <c r="I8" s="4">
        <v>27</v>
      </c>
      <c r="J8" s="3">
        <f t="shared" si="1"/>
        <v>45</v>
      </c>
      <c r="K8" s="4">
        <v>14</v>
      </c>
      <c r="L8" s="4">
        <v>12</v>
      </c>
      <c r="M8" s="4">
        <v>17</v>
      </c>
      <c r="N8" s="3">
        <f t="shared" si="2"/>
        <v>43</v>
      </c>
      <c r="O8" s="4">
        <v>10</v>
      </c>
      <c r="P8" s="4">
        <v>11</v>
      </c>
      <c r="Q8" s="4">
        <v>0</v>
      </c>
      <c r="R8" s="3">
        <f t="shared" si="3"/>
        <v>21</v>
      </c>
      <c r="S8" s="4">
        <v>4</v>
      </c>
      <c r="T8" s="4">
        <v>18</v>
      </c>
      <c r="U8" s="4">
        <v>1</v>
      </c>
      <c r="V8" s="3">
        <f t="shared" si="4"/>
        <v>23</v>
      </c>
    </row>
    <row r="9" spans="1:22" x14ac:dyDescent="0.4">
      <c r="A9" s="45"/>
      <c r="B9" s="1" t="s">
        <v>11</v>
      </c>
      <c r="C9" s="2">
        <v>9</v>
      </c>
      <c r="D9" s="2">
        <v>7</v>
      </c>
      <c r="E9" s="2">
        <v>13</v>
      </c>
      <c r="F9" s="3">
        <f t="shared" si="0"/>
        <v>29</v>
      </c>
      <c r="G9" s="2">
        <v>2</v>
      </c>
      <c r="H9" s="2">
        <v>4</v>
      </c>
      <c r="I9" s="2">
        <v>10</v>
      </c>
      <c r="J9" s="3">
        <f t="shared" si="1"/>
        <v>16</v>
      </c>
      <c r="K9" s="2">
        <v>24</v>
      </c>
      <c r="L9" s="2">
        <v>16</v>
      </c>
      <c r="M9" s="2">
        <v>16</v>
      </c>
      <c r="N9" s="3">
        <f t="shared" si="2"/>
        <v>56</v>
      </c>
      <c r="O9" s="2">
        <v>15</v>
      </c>
      <c r="P9" s="2">
        <v>18</v>
      </c>
      <c r="Q9" s="2">
        <v>8</v>
      </c>
      <c r="R9" s="3">
        <f t="shared" si="3"/>
        <v>41</v>
      </c>
      <c r="S9" s="2">
        <v>2</v>
      </c>
      <c r="T9" s="2">
        <v>14</v>
      </c>
      <c r="U9" s="2">
        <v>29</v>
      </c>
      <c r="V9" s="3">
        <f t="shared" si="4"/>
        <v>45</v>
      </c>
    </row>
    <row r="10" spans="1:22" ht="19.5" thickBot="1" x14ac:dyDescent="0.45">
      <c r="A10" s="46"/>
      <c r="B10" s="5" t="s">
        <v>12</v>
      </c>
      <c r="C10" s="6">
        <v>18</v>
      </c>
      <c r="D10" s="6">
        <v>12</v>
      </c>
      <c r="E10" s="6">
        <v>5</v>
      </c>
      <c r="F10" s="7">
        <f t="shared" si="0"/>
        <v>35</v>
      </c>
      <c r="G10" s="6">
        <v>6</v>
      </c>
      <c r="H10" s="6">
        <v>20</v>
      </c>
      <c r="I10" s="6">
        <v>29</v>
      </c>
      <c r="J10" s="7">
        <f t="shared" si="1"/>
        <v>55</v>
      </c>
      <c r="K10" s="6">
        <v>15</v>
      </c>
      <c r="L10" s="6">
        <v>10</v>
      </c>
      <c r="M10" s="6">
        <v>11</v>
      </c>
      <c r="N10" s="7">
        <f t="shared" si="2"/>
        <v>36</v>
      </c>
      <c r="O10" s="6">
        <v>22</v>
      </c>
      <c r="P10" s="6">
        <v>26</v>
      </c>
      <c r="Q10" s="6">
        <v>17</v>
      </c>
      <c r="R10" s="7">
        <f t="shared" si="3"/>
        <v>65</v>
      </c>
      <c r="S10" s="6">
        <v>17</v>
      </c>
      <c r="T10" s="6">
        <v>7</v>
      </c>
      <c r="U10" s="6">
        <v>19</v>
      </c>
      <c r="V10" s="7">
        <f t="shared" si="4"/>
        <v>43</v>
      </c>
    </row>
    <row r="11" spans="1:22" x14ac:dyDescent="0.4">
      <c r="A11" s="44" t="s">
        <v>15</v>
      </c>
      <c r="B11" s="8" t="s">
        <v>9</v>
      </c>
      <c r="C11" s="9">
        <v>19</v>
      </c>
      <c r="D11" s="9">
        <v>11</v>
      </c>
      <c r="E11" s="9">
        <v>2</v>
      </c>
      <c r="F11" s="10">
        <f t="shared" si="0"/>
        <v>32</v>
      </c>
      <c r="G11" s="9">
        <v>27</v>
      </c>
      <c r="H11" s="9">
        <v>3</v>
      </c>
      <c r="I11" s="9">
        <v>29</v>
      </c>
      <c r="J11" s="10">
        <f t="shared" si="1"/>
        <v>59</v>
      </c>
      <c r="K11" s="9">
        <v>21</v>
      </c>
      <c r="L11" s="9">
        <v>29</v>
      </c>
      <c r="M11" s="9">
        <v>24</v>
      </c>
      <c r="N11" s="10">
        <f t="shared" si="2"/>
        <v>74</v>
      </c>
      <c r="O11" s="9">
        <v>15</v>
      </c>
      <c r="P11" s="9">
        <v>21</v>
      </c>
      <c r="Q11" s="9">
        <v>27</v>
      </c>
      <c r="R11" s="10">
        <f t="shared" si="3"/>
        <v>63</v>
      </c>
      <c r="S11" s="9">
        <v>0</v>
      </c>
      <c r="T11" s="9">
        <v>3</v>
      </c>
      <c r="U11" s="9">
        <v>19</v>
      </c>
      <c r="V11" s="10">
        <f t="shared" si="4"/>
        <v>22</v>
      </c>
    </row>
    <row r="12" spans="1:22" x14ac:dyDescent="0.4">
      <c r="A12" s="45"/>
      <c r="B12" s="1" t="s">
        <v>10</v>
      </c>
      <c r="C12" s="4">
        <v>13</v>
      </c>
      <c r="D12" s="4">
        <v>3</v>
      </c>
      <c r="E12" s="4">
        <v>24</v>
      </c>
      <c r="F12" s="3">
        <f t="shared" si="0"/>
        <v>40</v>
      </c>
      <c r="G12" s="4">
        <v>16</v>
      </c>
      <c r="H12" s="4">
        <v>13</v>
      </c>
      <c r="I12" s="4">
        <v>10</v>
      </c>
      <c r="J12" s="3">
        <f t="shared" si="1"/>
        <v>39</v>
      </c>
      <c r="K12" s="4">
        <v>26</v>
      </c>
      <c r="L12" s="4">
        <v>20</v>
      </c>
      <c r="M12" s="4">
        <v>21</v>
      </c>
      <c r="N12" s="3">
        <f t="shared" si="2"/>
        <v>67</v>
      </c>
      <c r="O12" s="4">
        <v>28</v>
      </c>
      <c r="P12" s="4">
        <v>11</v>
      </c>
      <c r="Q12" s="4">
        <v>9</v>
      </c>
      <c r="R12" s="3">
        <f t="shared" si="3"/>
        <v>48</v>
      </c>
      <c r="S12" s="4">
        <v>15</v>
      </c>
      <c r="T12" s="4">
        <v>24</v>
      </c>
      <c r="U12" s="4">
        <v>23</v>
      </c>
      <c r="V12" s="3">
        <f t="shared" si="4"/>
        <v>62</v>
      </c>
    </row>
    <row r="13" spans="1:22" x14ac:dyDescent="0.4">
      <c r="A13" s="45"/>
      <c r="B13" s="1" t="s">
        <v>11</v>
      </c>
      <c r="C13" s="2">
        <v>11</v>
      </c>
      <c r="D13" s="2">
        <v>24</v>
      </c>
      <c r="E13" s="2">
        <v>15</v>
      </c>
      <c r="F13" s="3">
        <f t="shared" si="0"/>
        <v>50</v>
      </c>
      <c r="G13" s="2">
        <v>22</v>
      </c>
      <c r="H13" s="2">
        <v>24</v>
      </c>
      <c r="I13" s="2">
        <v>16</v>
      </c>
      <c r="J13" s="3">
        <f t="shared" si="1"/>
        <v>62</v>
      </c>
      <c r="K13" s="2">
        <v>2</v>
      </c>
      <c r="L13" s="2">
        <v>17</v>
      </c>
      <c r="M13" s="2">
        <v>20</v>
      </c>
      <c r="N13" s="3">
        <f t="shared" si="2"/>
        <v>39</v>
      </c>
      <c r="O13" s="2">
        <v>4</v>
      </c>
      <c r="P13" s="2">
        <v>20</v>
      </c>
      <c r="Q13" s="2">
        <v>1</v>
      </c>
      <c r="R13" s="3">
        <f t="shared" si="3"/>
        <v>25</v>
      </c>
      <c r="S13" s="2">
        <v>5</v>
      </c>
      <c r="T13" s="2">
        <v>10</v>
      </c>
      <c r="U13" s="2">
        <v>19</v>
      </c>
      <c r="V13" s="3">
        <f t="shared" si="4"/>
        <v>34</v>
      </c>
    </row>
    <row r="14" spans="1:22" ht="19.5" thickBot="1" x14ac:dyDescent="0.45">
      <c r="A14" s="46"/>
      <c r="B14" s="5" t="s">
        <v>12</v>
      </c>
      <c r="C14" s="6">
        <v>21</v>
      </c>
      <c r="D14" s="6">
        <v>27</v>
      </c>
      <c r="E14" s="6">
        <v>4</v>
      </c>
      <c r="F14" s="7">
        <f t="shared" si="0"/>
        <v>52</v>
      </c>
      <c r="G14" s="6">
        <v>29</v>
      </c>
      <c r="H14" s="6">
        <v>7</v>
      </c>
      <c r="I14" s="6">
        <v>25</v>
      </c>
      <c r="J14" s="7">
        <f t="shared" si="1"/>
        <v>61</v>
      </c>
      <c r="K14" s="6">
        <v>14</v>
      </c>
      <c r="L14" s="6">
        <v>5</v>
      </c>
      <c r="M14" s="6">
        <v>18</v>
      </c>
      <c r="N14" s="7">
        <f t="shared" si="2"/>
        <v>37</v>
      </c>
      <c r="O14" s="6">
        <v>23</v>
      </c>
      <c r="P14" s="6">
        <v>10</v>
      </c>
      <c r="Q14" s="6">
        <v>27</v>
      </c>
      <c r="R14" s="7">
        <f t="shared" si="3"/>
        <v>60</v>
      </c>
      <c r="S14" s="6">
        <v>28</v>
      </c>
      <c r="T14" s="6">
        <v>25</v>
      </c>
      <c r="U14" s="6">
        <v>20</v>
      </c>
      <c r="V14" s="7">
        <f t="shared" si="4"/>
        <v>73</v>
      </c>
    </row>
    <row r="15" spans="1:22" x14ac:dyDescent="0.4">
      <c r="A15" s="44" t="s">
        <v>16</v>
      </c>
      <c r="B15" s="8" t="s">
        <v>9</v>
      </c>
      <c r="C15" s="9">
        <v>16</v>
      </c>
      <c r="D15" s="9">
        <v>9</v>
      </c>
      <c r="E15" s="9">
        <v>26</v>
      </c>
      <c r="F15" s="10">
        <f t="shared" si="0"/>
        <v>51</v>
      </c>
      <c r="G15" s="9">
        <v>7</v>
      </c>
      <c r="H15" s="9">
        <v>16</v>
      </c>
      <c r="I15" s="9">
        <v>21</v>
      </c>
      <c r="J15" s="10">
        <f t="shared" si="1"/>
        <v>44</v>
      </c>
      <c r="K15" s="9">
        <v>3</v>
      </c>
      <c r="L15" s="9">
        <v>14</v>
      </c>
      <c r="M15" s="9">
        <v>28</v>
      </c>
      <c r="N15" s="10">
        <f t="shared" si="2"/>
        <v>45</v>
      </c>
      <c r="O15" s="9">
        <v>1</v>
      </c>
      <c r="P15" s="9">
        <v>28</v>
      </c>
      <c r="Q15" s="9">
        <v>29</v>
      </c>
      <c r="R15" s="10">
        <f t="shared" si="3"/>
        <v>58</v>
      </c>
      <c r="S15" s="9">
        <v>10</v>
      </c>
      <c r="T15" s="9">
        <v>25</v>
      </c>
      <c r="U15" s="9">
        <v>1</v>
      </c>
      <c r="V15" s="10">
        <f t="shared" si="4"/>
        <v>36</v>
      </c>
    </row>
    <row r="16" spans="1:22" x14ac:dyDescent="0.4">
      <c r="A16" s="45"/>
      <c r="B16" s="1" t="s">
        <v>10</v>
      </c>
      <c r="C16" s="4">
        <v>1</v>
      </c>
      <c r="D16" s="4">
        <v>9</v>
      </c>
      <c r="E16" s="4">
        <v>6</v>
      </c>
      <c r="F16" s="3">
        <f t="shared" si="0"/>
        <v>16</v>
      </c>
      <c r="G16" s="4">
        <v>7</v>
      </c>
      <c r="H16" s="4">
        <v>12</v>
      </c>
      <c r="I16" s="4">
        <v>1</v>
      </c>
      <c r="J16" s="3">
        <f t="shared" si="1"/>
        <v>20</v>
      </c>
      <c r="K16" s="4">
        <v>27</v>
      </c>
      <c r="L16" s="4">
        <v>11</v>
      </c>
      <c r="M16" s="4">
        <v>17</v>
      </c>
      <c r="N16" s="3">
        <f t="shared" si="2"/>
        <v>55</v>
      </c>
      <c r="O16" s="4">
        <v>22</v>
      </c>
      <c r="P16" s="4">
        <v>2</v>
      </c>
      <c r="Q16" s="4">
        <v>21</v>
      </c>
      <c r="R16" s="3">
        <f t="shared" si="3"/>
        <v>45</v>
      </c>
      <c r="S16" s="4">
        <v>9</v>
      </c>
      <c r="T16" s="4">
        <v>15</v>
      </c>
      <c r="U16" s="4">
        <v>28</v>
      </c>
      <c r="V16" s="3">
        <f t="shared" si="4"/>
        <v>52</v>
      </c>
    </row>
    <row r="17" spans="1:22" x14ac:dyDescent="0.4">
      <c r="A17" s="45"/>
      <c r="B17" s="1" t="s">
        <v>11</v>
      </c>
      <c r="C17" s="2">
        <v>4</v>
      </c>
      <c r="D17" s="2">
        <v>15</v>
      </c>
      <c r="E17" s="2">
        <v>22</v>
      </c>
      <c r="F17" s="3">
        <f t="shared" si="0"/>
        <v>41</v>
      </c>
      <c r="G17" s="2">
        <v>5</v>
      </c>
      <c r="H17" s="2">
        <v>9</v>
      </c>
      <c r="I17" s="2">
        <v>8</v>
      </c>
      <c r="J17" s="3">
        <f t="shared" si="1"/>
        <v>22</v>
      </c>
      <c r="K17" s="2">
        <v>17</v>
      </c>
      <c r="L17" s="2">
        <v>15</v>
      </c>
      <c r="M17" s="2">
        <v>6</v>
      </c>
      <c r="N17" s="3">
        <f t="shared" si="2"/>
        <v>38</v>
      </c>
      <c r="O17" s="2">
        <v>21</v>
      </c>
      <c r="P17" s="2">
        <v>8</v>
      </c>
      <c r="Q17" s="2">
        <v>20</v>
      </c>
      <c r="R17" s="3">
        <f t="shared" si="3"/>
        <v>49</v>
      </c>
      <c r="S17" s="2">
        <v>22</v>
      </c>
      <c r="T17" s="2">
        <v>25</v>
      </c>
      <c r="U17" s="2">
        <v>7</v>
      </c>
      <c r="V17" s="3">
        <f t="shared" si="4"/>
        <v>54</v>
      </c>
    </row>
    <row r="18" spans="1:22" ht="19.5" thickBot="1" x14ac:dyDescent="0.45">
      <c r="A18" s="46"/>
      <c r="B18" s="5" t="s">
        <v>12</v>
      </c>
      <c r="C18" s="6">
        <v>5</v>
      </c>
      <c r="D18" s="6">
        <v>21</v>
      </c>
      <c r="E18" s="6">
        <v>23</v>
      </c>
      <c r="F18" s="7">
        <f t="shared" si="0"/>
        <v>49</v>
      </c>
      <c r="G18" s="6">
        <v>17</v>
      </c>
      <c r="H18" s="6">
        <v>4</v>
      </c>
      <c r="I18" s="6">
        <v>24</v>
      </c>
      <c r="J18" s="7">
        <f t="shared" si="1"/>
        <v>45</v>
      </c>
      <c r="K18" s="6">
        <v>28</v>
      </c>
      <c r="L18" s="6">
        <v>9</v>
      </c>
      <c r="M18" s="6">
        <v>17</v>
      </c>
      <c r="N18" s="7">
        <f t="shared" si="2"/>
        <v>54</v>
      </c>
      <c r="O18" s="6">
        <v>24</v>
      </c>
      <c r="P18" s="6">
        <v>21</v>
      </c>
      <c r="Q18" s="6">
        <v>15</v>
      </c>
      <c r="R18" s="7">
        <f t="shared" si="3"/>
        <v>60</v>
      </c>
      <c r="S18" s="6">
        <v>11</v>
      </c>
      <c r="T18" s="6">
        <v>19</v>
      </c>
      <c r="U18" s="6">
        <v>4</v>
      </c>
      <c r="V18" s="7">
        <f t="shared" si="4"/>
        <v>34</v>
      </c>
    </row>
    <row r="19" spans="1:22" x14ac:dyDescent="0.4">
      <c r="A19" s="44" t="s">
        <v>17</v>
      </c>
      <c r="B19" s="8" t="s">
        <v>9</v>
      </c>
      <c r="C19" s="9">
        <v>9</v>
      </c>
      <c r="D19" s="9">
        <v>14</v>
      </c>
      <c r="E19" s="9">
        <v>5</v>
      </c>
      <c r="F19" s="10">
        <f t="shared" si="0"/>
        <v>28</v>
      </c>
      <c r="G19" s="9">
        <v>7</v>
      </c>
      <c r="H19" s="9">
        <v>14</v>
      </c>
      <c r="I19" s="9">
        <v>7</v>
      </c>
      <c r="J19" s="10">
        <f t="shared" si="1"/>
        <v>28</v>
      </c>
      <c r="K19" s="9">
        <v>23</v>
      </c>
      <c r="L19" s="9">
        <v>26</v>
      </c>
      <c r="M19" s="9">
        <v>3</v>
      </c>
      <c r="N19" s="10">
        <f t="shared" si="2"/>
        <v>52</v>
      </c>
      <c r="O19" s="9">
        <v>16</v>
      </c>
      <c r="P19" s="9">
        <v>10</v>
      </c>
      <c r="Q19" s="9">
        <v>18</v>
      </c>
      <c r="R19" s="10">
        <f t="shared" si="3"/>
        <v>44</v>
      </c>
      <c r="S19" s="9">
        <v>4</v>
      </c>
      <c r="T19" s="9">
        <v>21</v>
      </c>
      <c r="U19" s="9">
        <v>13</v>
      </c>
      <c r="V19" s="10">
        <f t="shared" si="4"/>
        <v>38</v>
      </c>
    </row>
    <row r="20" spans="1:22" x14ac:dyDescent="0.4">
      <c r="A20" s="45"/>
      <c r="B20" s="1" t="s">
        <v>10</v>
      </c>
      <c r="C20" s="4">
        <v>13</v>
      </c>
      <c r="D20" s="4">
        <v>9</v>
      </c>
      <c r="E20" s="4">
        <v>15</v>
      </c>
      <c r="F20" s="3">
        <f t="shared" si="0"/>
        <v>37</v>
      </c>
      <c r="G20" s="4">
        <v>3</v>
      </c>
      <c r="H20" s="4">
        <v>15</v>
      </c>
      <c r="I20" s="4">
        <v>19</v>
      </c>
      <c r="J20" s="3">
        <f t="shared" si="1"/>
        <v>37</v>
      </c>
      <c r="K20" s="4">
        <v>17</v>
      </c>
      <c r="L20" s="4">
        <v>25</v>
      </c>
      <c r="M20" s="4">
        <v>23</v>
      </c>
      <c r="N20" s="3">
        <f t="shared" si="2"/>
        <v>65</v>
      </c>
      <c r="O20" s="4">
        <v>10</v>
      </c>
      <c r="P20" s="4">
        <v>2</v>
      </c>
      <c r="Q20" s="4">
        <v>15</v>
      </c>
      <c r="R20" s="3">
        <f t="shared" si="3"/>
        <v>27</v>
      </c>
      <c r="S20" s="4">
        <v>11</v>
      </c>
      <c r="T20" s="4">
        <v>17</v>
      </c>
      <c r="U20" s="4">
        <v>23</v>
      </c>
      <c r="V20" s="3">
        <f t="shared" si="4"/>
        <v>51</v>
      </c>
    </row>
    <row r="21" spans="1:22" x14ac:dyDescent="0.4">
      <c r="A21" s="45"/>
      <c r="B21" s="1" t="s">
        <v>11</v>
      </c>
      <c r="C21" s="2">
        <v>7</v>
      </c>
      <c r="D21" s="2">
        <v>6</v>
      </c>
      <c r="E21" s="2">
        <v>16</v>
      </c>
      <c r="F21" s="3">
        <f t="shared" si="0"/>
        <v>29</v>
      </c>
      <c r="G21" s="2">
        <v>11</v>
      </c>
      <c r="H21" s="2">
        <v>16</v>
      </c>
      <c r="I21" s="2">
        <v>5</v>
      </c>
      <c r="J21" s="3">
        <f t="shared" si="1"/>
        <v>32</v>
      </c>
      <c r="K21" s="2">
        <v>8</v>
      </c>
      <c r="L21" s="2">
        <v>7</v>
      </c>
      <c r="M21" s="2">
        <v>14</v>
      </c>
      <c r="N21" s="3">
        <f t="shared" si="2"/>
        <v>29</v>
      </c>
      <c r="O21" s="2">
        <v>29</v>
      </c>
      <c r="P21" s="2">
        <v>16</v>
      </c>
      <c r="Q21" s="2">
        <v>18</v>
      </c>
      <c r="R21" s="3">
        <f t="shared" si="3"/>
        <v>63</v>
      </c>
      <c r="S21" s="2">
        <v>25</v>
      </c>
      <c r="T21" s="2">
        <v>1</v>
      </c>
      <c r="U21" s="2">
        <v>10</v>
      </c>
      <c r="V21" s="3">
        <f t="shared" si="4"/>
        <v>36</v>
      </c>
    </row>
    <row r="22" spans="1:22" ht="19.5" thickBot="1" x14ac:dyDescent="0.45">
      <c r="A22" s="46"/>
      <c r="B22" s="5" t="s">
        <v>12</v>
      </c>
      <c r="C22" s="6">
        <v>13</v>
      </c>
      <c r="D22" s="6">
        <v>10</v>
      </c>
      <c r="E22" s="6">
        <v>5</v>
      </c>
      <c r="F22" s="7">
        <f t="shared" si="0"/>
        <v>28</v>
      </c>
      <c r="G22" s="6">
        <v>20</v>
      </c>
      <c r="H22" s="6">
        <v>26</v>
      </c>
      <c r="I22" s="6">
        <v>20</v>
      </c>
      <c r="J22" s="7">
        <f t="shared" si="1"/>
        <v>66</v>
      </c>
      <c r="K22" s="6">
        <v>6</v>
      </c>
      <c r="L22" s="6">
        <v>9</v>
      </c>
      <c r="M22" s="6">
        <v>7</v>
      </c>
      <c r="N22" s="7">
        <f t="shared" si="2"/>
        <v>22</v>
      </c>
      <c r="O22" s="6">
        <v>8</v>
      </c>
      <c r="P22" s="6">
        <v>26</v>
      </c>
      <c r="Q22" s="6">
        <v>23</v>
      </c>
      <c r="R22" s="7">
        <f t="shared" si="3"/>
        <v>57</v>
      </c>
      <c r="S22" s="6">
        <v>22</v>
      </c>
      <c r="T22" s="6">
        <v>2</v>
      </c>
      <c r="U22" s="6">
        <v>28</v>
      </c>
      <c r="V22" s="7">
        <f t="shared" si="4"/>
        <v>52</v>
      </c>
    </row>
    <row r="23" spans="1:22" x14ac:dyDescent="0.4">
      <c r="A23" s="44" t="s">
        <v>18</v>
      </c>
      <c r="B23" s="8" t="s">
        <v>9</v>
      </c>
      <c r="C23" s="9">
        <v>3</v>
      </c>
      <c r="D23" s="9">
        <v>17</v>
      </c>
      <c r="E23" s="9">
        <v>8</v>
      </c>
      <c r="F23" s="10">
        <f t="shared" si="0"/>
        <v>28</v>
      </c>
      <c r="G23" s="9">
        <v>3</v>
      </c>
      <c r="H23" s="9">
        <v>2</v>
      </c>
      <c r="I23" s="9">
        <v>16</v>
      </c>
      <c r="J23" s="10">
        <f t="shared" si="1"/>
        <v>21</v>
      </c>
      <c r="K23" s="9">
        <v>15</v>
      </c>
      <c r="L23" s="9">
        <v>29</v>
      </c>
      <c r="M23" s="9">
        <v>1</v>
      </c>
      <c r="N23" s="10">
        <f t="shared" si="2"/>
        <v>45</v>
      </c>
      <c r="O23" s="9">
        <v>3</v>
      </c>
      <c r="P23" s="9">
        <v>3</v>
      </c>
      <c r="Q23" s="9">
        <v>22</v>
      </c>
      <c r="R23" s="10">
        <f t="shared" si="3"/>
        <v>28</v>
      </c>
      <c r="S23" s="9">
        <v>21</v>
      </c>
      <c r="T23" s="9">
        <v>2</v>
      </c>
      <c r="U23" s="9">
        <v>20</v>
      </c>
      <c r="V23" s="10">
        <f t="shared" si="4"/>
        <v>43</v>
      </c>
    </row>
    <row r="24" spans="1:22" x14ac:dyDescent="0.4">
      <c r="A24" s="45"/>
      <c r="B24" s="1" t="s">
        <v>10</v>
      </c>
      <c r="C24" s="4">
        <v>25</v>
      </c>
      <c r="D24" s="4">
        <v>10</v>
      </c>
      <c r="E24" s="4">
        <v>29</v>
      </c>
      <c r="F24" s="3">
        <f t="shared" si="0"/>
        <v>64</v>
      </c>
      <c r="G24" s="4">
        <v>11</v>
      </c>
      <c r="H24" s="4">
        <v>9</v>
      </c>
      <c r="I24" s="4">
        <v>2</v>
      </c>
      <c r="J24" s="3">
        <f t="shared" si="1"/>
        <v>22</v>
      </c>
      <c r="K24" s="4">
        <v>12</v>
      </c>
      <c r="L24" s="4">
        <v>18</v>
      </c>
      <c r="M24" s="4">
        <v>29</v>
      </c>
      <c r="N24" s="3">
        <f t="shared" si="2"/>
        <v>59</v>
      </c>
      <c r="O24" s="4">
        <v>16</v>
      </c>
      <c r="P24" s="4">
        <v>13</v>
      </c>
      <c r="Q24" s="4">
        <v>2</v>
      </c>
      <c r="R24" s="3">
        <f t="shared" si="3"/>
        <v>31</v>
      </c>
      <c r="S24" s="4">
        <v>6</v>
      </c>
      <c r="T24" s="4">
        <v>12</v>
      </c>
      <c r="U24" s="4">
        <v>5</v>
      </c>
      <c r="V24" s="3">
        <f t="shared" si="4"/>
        <v>23</v>
      </c>
    </row>
    <row r="25" spans="1:22" x14ac:dyDescent="0.4">
      <c r="A25" s="45"/>
      <c r="B25" s="1" t="s">
        <v>11</v>
      </c>
      <c r="C25" s="2">
        <v>21</v>
      </c>
      <c r="D25" s="2">
        <v>7</v>
      </c>
      <c r="E25" s="2">
        <v>10</v>
      </c>
      <c r="F25" s="3">
        <f t="shared" si="0"/>
        <v>38</v>
      </c>
      <c r="G25" s="2">
        <v>13</v>
      </c>
      <c r="H25" s="2">
        <v>2</v>
      </c>
      <c r="I25" s="2">
        <v>27</v>
      </c>
      <c r="J25" s="3">
        <f t="shared" si="1"/>
        <v>42</v>
      </c>
      <c r="K25" s="2">
        <v>9</v>
      </c>
      <c r="L25" s="2">
        <v>1</v>
      </c>
      <c r="M25" s="2">
        <v>6</v>
      </c>
      <c r="N25" s="3">
        <f t="shared" si="2"/>
        <v>16</v>
      </c>
      <c r="O25" s="2">
        <v>1</v>
      </c>
      <c r="P25" s="2">
        <v>3</v>
      </c>
      <c r="Q25" s="2">
        <v>10</v>
      </c>
      <c r="R25" s="3">
        <f t="shared" si="3"/>
        <v>14</v>
      </c>
      <c r="S25" s="2">
        <v>21</v>
      </c>
      <c r="T25" s="2">
        <v>21</v>
      </c>
      <c r="U25" s="2">
        <v>13</v>
      </c>
      <c r="V25" s="3">
        <f t="shared" si="4"/>
        <v>55</v>
      </c>
    </row>
    <row r="26" spans="1:22" ht="19.5" thickBot="1" x14ac:dyDescent="0.45">
      <c r="A26" s="46"/>
      <c r="B26" s="5" t="s">
        <v>12</v>
      </c>
      <c r="C26" s="6">
        <v>0</v>
      </c>
      <c r="D26" s="6">
        <v>17</v>
      </c>
      <c r="E26" s="6">
        <v>26</v>
      </c>
      <c r="F26" s="7">
        <f t="shared" si="0"/>
        <v>43</v>
      </c>
      <c r="G26" s="6">
        <v>15</v>
      </c>
      <c r="H26" s="6">
        <v>10</v>
      </c>
      <c r="I26" s="6">
        <v>8</v>
      </c>
      <c r="J26" s="7">
        <f t="shared" si="1"/>
        <v>33</v>
      </c>
      <c r="K26" s="6">
        <v>4</v>
      </c>
      <c r="L26" s="6">
        <v>11</v>
      </c>
      <c r="M26" s="6">
        <v>9</v>
      </c>
      <c r="N26" s="7">
        <f t="shared" si="2"/>
        <v>24</v>
      </c>
      <c r="O26" s="6">
        <v>18</v>
      </c>
      <c r="P26" s="6">
        <v>3</v>
      </c>
      <c r="Q26" s="6">
        <v>22</v>
      </c>
      <c r="R26" s="7">
        <f t="shared" si="3"/>
        <v>43</v>
      </c>
      <c r="S26" s="6">
        <v>19</v>
      </c>
      <c r="T26" s="6">
        <v>26</v>
      </c>
      <c r="U26" s="6">
        <v>25</v>
      </c>
      <c r="V26" s="7">
        <f t="shared" si="4"/>
        <v>70</v>
      </c>
    </row>
    <row r="27" spans="1:22" x14ac:dyDescent="0.4">
      <c r="A27" s="44" t="s">
        <v>19</v>
      </c>
      <c r="B27" s="8" t="s">
        <v>9</v>
      </c>
      <c r="C27" s="9">
        <v>25</v>
      </c>
      <c r="D27" s="9">
        <v>7</v>
      </c>
      <c r="E27" s="9">
        <v>20</v>
      </c>
      <c r="F27" s="10">
        <f t="shared" si="0"/>
        <v>52</v>
      </c>
      <c r="G27" s="9">
        <v>17</v>
      </c>
      <c r="H27" s="9">
        <v>18</v>
      </c>
      <c r="I27" s="9">
        <v>11</v>
      </c>
      <c r="J27" s="10">
        <f t="shared" si="1"/>
        <v>46</v>
      </c>
      <c r="K27" s="9">
        <v>26</v>
      </c>
      <c r="L27" s="9">
        <v>1</v>
      </c>
      <c r="M27" s="9">
        <v>26</v>
      </c>
      <c r="N27" s="10">
        <f t="shared" si="2"/>
        <v>53</v>
      </c>
      <c r="O27" s="9">
        <v>10</v>
      </c>
      <c r="P27" s="9">
        <v>6</v>
      </c>
      <c r="Q27" s="9">
        <v>0</v>
      </c>
      <c r="R27" s="10">
        <f t="shared" si="3"/>
        <v>16</v>
      </c>
      <c r="S27" s="9">
        <v>18</v>
      </c>
      <c r="T27" s="9">
        <v>6</v>
      </c>
      <c r="U27" s="9">
        <v>14</v>
      </c>
      <c r="V27" s="10">
        <f t="shared" si="4"/>
        <v>38</v>
      </c>
    </row>
    <row r="28" spans="1:22" x14ac:dyDescent="0.4">
      <c r="A28" s="45"/>
      <c r="B28" s="1" t="s">
        <v>10</v>
      </c>
      <c r="C28" s="4">
        <v>20</v>
      </c>
      <c r="D28" s="4">
        <v>17</v>
      </c>
      <c r="E28" s="4">
        <v>2</v>
      </c>
      <c r="F28" s="3">
        <f t="shared" si="0"/>
        <v>39</v>
      </c>
      <c r="G28" s="4">
        <v>25</v>
      </c>
      <c r="H28" s="4">
        <v>3</v>
      </c>
      <c r="I28" s="4">
        <v>18</v>
      </c>
      <c r="J28" s="3">
        <f t="shared" si="1"/>
        <v>46</v>
      </c>
      <c r="K28" s="4">
        <v>15</v>
      </c>
      <c r="L28" s="4">
        <v>10</v>
      </c>
      <c r="M28" s="4">
        <v>19</v>
      </c>
      <c r="N28" s="3">
        <f t="shared" si="2"/>
        <v>44</v>
      </c>
      <c r="O28" s="4">
        <v>8</v>
      </c>
      <c r="P28" s="4">
        <v>21</v>
      </c>
      <c r="Q28" s="4">
        <v>5</v>
      </c>
      <c r="R28" s="3">
        <f t="shared" si="3"/>
        <v>34</v>
      </c>
      <c r="S28" s="4">
        <v>18</v>
      </c>
      <c r="T28" s="4">
        <v>8</v>
      </c>
      <c r="U28" s="4">
        <v>0</v>
      </c>
      <c r="V28" s="3">
        <f t="shared" si="4"/>
        <v>26</v>
      </c>
    </row>
    <row r="29" spans="1:22" x14ac:dyDescent="0.4">
      <c r="A29" s="45"/>
      <c r="B29" s="1" t="s">
        <v>11</v>
      </c>
      <c r="C29" s="2">
        <v>16</v>
      </c>
      <c r="D29" s="2">
        <v>14</v>
      </c>
      <c r="E29" s="2">
        <v>29</v>
      </c>
      <c r="F29" s="3">
        <f t="shared" si="0"/>
        <v>59</v>
      </c>
      <c r="G29" s="2">
        <v>5</v>
      </c>
      <c r="H29" s="2">
        <v>27</v>
      </c>
      <c r="I29" s="2">
        <v>1</v>
      </c>
      <c r="J29" s="3">
        <f t="shared" si="1"/>
        <v>33</v>
      </c>
      <c r="K29" s="2">
        <v>22</v>
      </c>
      <c r="L29" s="2">
        <v>21</v>
      </c>
      <c r="M29" s="2">
        <v>29</v>
      </c>
      <c r="N29" s="3">
        <f t="shared" si="2"/>
        <v>72</v>
      </c>
      <c r="O29" s="2">
        <v>25</v>
      </c>
      <c r="P29" s="2">
        <v>3</v>
      </c>
      <c r="Q29" s="2">
        <v>15</v>
      </c>
      <c r="R29" s="3">
        <f t="shared" si="3"/>
        <v>43</v>
      </c>
      <c r="S29" s="2">
        <v>29</v>
      </c>
      <c r="T29" s="2">
        <v>8</v>
      </c>
      <c r="U29" s="2">
        <v>25</v>
      </c>
      <c r="V29" s="3">
        <f t="shared" si="4"/>
        <v>62</v>
      </c>
    </row>
    <row r="30" spans="1:22" ht="19.5" thickBot="1" x14ac:dyDescent="0.45">
      <c r="A30" s="46"/>
      <c r="B30" s="5" t="s">
        <v>12</v>
      </c>
      <c r="C30" s="6">
        <v>17</v>
      </c>
      <c r="D30" s="6">
        <v>13</v>
      </c>
      <c r="E30" s="6">
        <v>29</v>
      </c>
      <c r="F30" s="7">
        <f t="shared" si="0"/>
        <v>59</v>
      </c>
      <c r="G30" s="6">
        <v>17</v>
      </c>
      <c r="H30" s="6">
        <v>26</v>
      </c>
      <c r="I30" s="6">
        <v>7</v>
      </c>
      <c r="J30" s="7">
        <f t="shared" si="1"/>
        <v>50</v>
      </c>
      <c r="K30" s="6">
        <v>21</v>
      </c>
      <c r="L30" s="6">
        <v>19</v>
      </c>
      <c r="M30" s="6">
        <v>6</v>
      </c>
      <c r="N30" s="7">
        <f t="shared" si="2"/>
        <v>46</v>
      </c>
      <c r="O30" s="6">
        <v>27</v>
      </c>
      <c r="P30" s="6">
        <v>10</v>
      </c>
      <c r="Q30" s="6">
        <v>17</v>
      </c>
      <c r="R30" s="7">
        <f t="shared" si="3"/>
        <v>54</v>
      </c>
      <c r="S30" s="6">
        <v>22</v>
      </c>
      <c r="T30" s="6">
        <v>24</v>
      </c>
      <c r="U30" s="6">
        <v>29</v>
      </c>
      <c r="V30" s="7">
        <f t="shared" si="4"/>
        <v>75</v>
      </c>
    </row>
    <row r="31" spans="1:22" x14ac:dyDescent="0.4">
      <c r="A31" s="44" t="s">
        <v>20</v>
      </c>
      <c r="B31" s="8" t="s">
        <v>9</v>
      </c>
      <c r="C31" s="9">
        <v>16</v>
      </c>
      <c r="D31" s="9">
        <v>24</v>
      </c>
      <c r="E31" s="9">
        <v>16</v>
      </c>
      <c r="F31" s="10">
        <f t="shared" si="0"/>
        <v>56</v>
      </c>
      <c r="G31" s="9">
        <v>25</v>
      </c>
      <c r="H31" s="9">
        <v>15</v>
      </c>
      <c r="I31" s="9">
        <v>20</v>
      </c>
      <c r="J31" s="10">
        <f t="shared" si="1"/>
        <v>60</v>
      </c>
      <c r="K31" s="9">
        <v>2</v>
      </c>
      <c r="L31" s="9">
        <v>27</v>
      </c>
      <c r="M31" s="9">
        <v>23</v>
      </c>
      <c r="N31" s="10">
        <f t="shared" si="2"/>
        <v>52</v>
      </c>
      <c r="O31" s="9">
        <v>16</v>
      </c>
      <c r="P31" s="9">
        <v>23</v>
      </c>
      <c r="Q31" s="9">
        <v>18</v>
      </c>
      <c r="R31" s="10">
        <f t="shared" si="3"/>
        <v>57</v>
      </c>
      <c r="S31" s="9">
        <v>28</v>
      </c>
      <c r="T31" s="9">
        <v>14</v>
      </c>
      <c r="U31" s="9">
        <v>21</v>
      </c>
      <c r="V31" s="10">
        <f t="shared" si="4"/>
        <v>63</v>
      </c>
    </row>
    <row r="32" spans="1:22" x14ac:dyDescent="0.4">
      <c r="A32" s="45"/>
      <c r="B32" s="1" t="s">
        <v>10</v>
      </c>
      <c r="C32" s="4">
        <v>4</v>
      </c>
      <c r="D32" s="4">
        <v>0</v>
      </c>
      <c r="E32" s="4">
        <v>7</v>
      </c>
      <c r="F32" s="3">
        <f t="shared" si="0"/>
        <v>11</v>
      </c>
      <c r="G32" s="4">
        <v>23</v>
      </c>
      <c r="H32" s="4">
        <v>6</v>
      </c>
      <c r="I32" s="4">
        <v>2</v>
      </c>
      <c r="J32" s="3">
        <f t="shared" si="1"/>
        <v>31</v>
      </c>
      <c r="K32" s="4">
        <v>23</v>
      </c>
      <c r="L32" s="4">
        <v>21</v>
      </c>
      <c r="M32" s="4">
        <v>3</v>
      </c>
      <c r="N32" s="3">
        <f t="shared" si="2"/>
        <v>47</v>
      </c>
      <c r="O32" s="4">
        <v>5</v>
      </c>
      <c r="P32" s="4">
        <v>23</v>
      </c>
      <c r="Q32" s="4">
        <v>19</v>
      </c>
      <c r="R32" s="3">
        <f t="shared" si="3"/>
        <v>47</v>
      </c>
      <c r="S32" s="4">
        <v>14</v>
      </c>
      <c r="T32" s="4">
        <v>5</v>
      </c>
      <c r="U32" s="4">
        <v>16</v>
      </c>
      <c r="V32" s="3">
        <f t="shared" si="4"/>
        <v>35</v>
      </c>
    </row>
    <row r="33" spans="1:22" x14ac:dyDescent="0.4">
      <c r="A33" s="45"/>
      <c r="B33" s="1" t="s">
        <v>11</v>
      </c>
      <c r="C33" s="2">
        <v>17</v>
      </c>
      <c r="D33" s="2">
        <v>9</v>
      </c>
      <c r="E33" s="2">
        <v>9</v>
      </c>
      <c r="F33" s="3">
        <f t="shared" si="0"/>
        <v>35</v>
      </c>
      <c r="G33" s="2">
        <v>7</v>
      </c>
      <c r="H33" s="2">
        <v>15</v>
      </c>
      <c r="I33" s="2">
        <v>24</v>
      </c>
      <c r="J33" s="3">
        <f t="shared" si="1"/>
        <v>46</v>
      </c>
      <c r="K33" s="2">
        <v>6</v>
      </c>
      <c r="L33" s="2">
        <v>20</v>
      </c>
      <c r="M33" s="2">
        <v>18</v>
      </c>
      <c r="N33" s="3">
        <f t="shared" si="2"/>
        <v>44</v>
      </c>
      <c r="O33" s="2">
        <v>14</v>
      </c>
      <c r="P33" s="2">
        <v>5</v>
      </c>
      <c r="Q33" s="2">
        <v>24</v>
      </c>
      <c r="R33" s="3">
        <f t="shared" si="3"/>
        <v>43</v>
      </c>
      <c r="S33" s="2">
        <v>25</v>
      </c>
      <c r="T33" s="2">
        <v>0</v>
      </c>
      <c r="U33" s="2">
        <v>17</v>
      </c>
      <c r="V33" s="3">
        <f t="shared" si="4"/>
        <v>42</v>
      </c>
    </row>
    <row r="34" spans="1:22" ht="19.5" thickBot="1" x14ac:dyDescent="0.45">
      <c r="A34" s="46"/>
      <c r="B34" s="5" t="s">
        <v>12</v>
      </c>
      <c r="C34" s="6">
        <v>6</v>
      </c>
      <c r="D34" s="6">
        <v>19</v>
      </c>
      <c r="E34" s="6">
        <v>3</v>
      </c>
      <c r="F34" s="7">
        <f t="shared" si="0"/>
        <v>28</v>
      </c>
      <c r="G34" s="6">
        <v>26</v>
      </c>
      <c r="H34" s="6">
        <v>22</v>
      </c>
      <c r="I34" s="6">
        <v>17</v>
      </c>
      <c r="J34" s="7">
        <f t="shared" si="1"/>
        <v>65</v>
      </c>
      <c r="K34" s="6">
        <v>25</v>
      </c>
      <c r="L34" s="6">
        <v>11</v>
      </c>
      <c r="M34" s="6">
        <v>7</v>
      </c>
      <c r="N34" s="7">
        <f t="shared" si="2"/>
        <v>43</v>
      </c>
      <c r="O34" s="6">
        <v>14</v>
      </c>
      <c r="P34" s="6">
        <v>20</v>
      </c>
      <c r="Q34" s="6">
        <v>29</v>
      </c>
      <c r="R34" s="7">
        <f t="shared" si="3"/>
        <v>63</v>
      </c>
      <c r="S34" s="6">
        <v>4</v>
      </c>
      <c r="T34" s="6">
        <v>14</v>
      </c>
      <c r="U34" s="6">
        <v>19</v>
      </c>
      <c r="V34" s="7">
        <f t="shared" si="4"/>
        <v>37</v>
      </c>
    </row>
  </sheetData>
  <mergeCells count="14">
    <mergeCell ref="S1:V1"/>
    <mergeCell ref="A1:B2"/>
    <mergeCell ref="C1:F1"/>
    <mergeCell ref="G1:J1"/>
    <mergeCell ref="K1:N1"/>
    <mergeCell ref="O1:R1"/>
    <mergeCell ref="A27:A30"/>
    <mergeCell ref="A31:A34"/>
    <mergeCell ref="A3:A6"/>
    <mergeCell ref="A7:A10"/>
    <mergeCell ref="A11:A14"/>
    <mergeCell ref="A15:A18"/>
    <mergeCell ref="A19:A22"/>
    <mergeCell ref="A23:A26"/>
  </mergeCells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7970-2993-4EBB-A1FA-AE0316CA1803}">
  <dimension ref="A1:V34"/>
  <sheetViews>
    <sheetView zoomScaleNormal="100" workbookViewId="0">
      <pane xSplit="6990" ySplit="4140" topLeftCell="S27" activePane="bottomRight"/>
      <selection pane="topRight"/>
      <selection pane="bottomLeft"/>
      <selection pane="bottomRight"/>
    </sheetView>
  </sheetViews>
  <sheetFormatPr defaultRowHeight="18.75" x14ac:dyDescent="0.4"/>
  <sheetData>
    <row r="1" spans="1:22" x14ac:dyDescent="0.4">
      <c r="A1" s="47"/>
      <c r="B1" s="47"/>
      <c r="C1" s="43" t="s">
        <v>0</v>
      </c>
      <c r="D1" s="43"/>
      <c r="E1" s="43"/>
      <c r="F1" s="43"/>
      <c r="G1" s="43" t="s">
        <v>1</v>
      </c>
      <c r="H1" s="43"/>
      <c r="I1" s="43"/>
      <c r="J1" s="43"/>
      <c r="K1" s="43" t="s">
        <v>2</v>
      </c>
      <c r="L1" s="43"/>
      <c r="M1" s="43"/>
      <c r="N1" s="43"/>
      <c r="O1" s="43" t="s">
        <v>3</v>
      </c>
      <c r="P1" s="43"/>
      <c r="Q1" s="43"/>
      <c r="R1" s="43"/>
      <c r="S1" s="43" t="s">
        <v>4</v>
      </c>
      <c r="T1" s="43"/>
      <c r="U1" s="43"/>
      <c r="V1" s="43"/>
    </row>
    <row r="2" spans="1:22" x14ac:dyDescent="0.4">
      <c r="A2" s="47"/>
      <c r="B2" s="47"/>
      <c r="C2" s="1" t="s">
        <v>5</v>
      </c>
      <c r="D2" s="1" t="s">
        <v>6</v>
      </c>
      <c r="E2" s="1" t="s">
        <v>7</v>
      </c>
      <c r="F2" s="1" t="s">
        <v>8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5</v>
      </c>
      <c r="T2" s="1" t="s">
        <v>6</v>
      </c>
      <c r="U2" s="1" t="s">
        <v>7</v>
      </c>
      <c r="V2" s="1" t="s">
        <v>8</v>
      </c>
    </row>
    <row r="3" spans="1:22" x14ac:dyDescent="0.4">
      <c r="A3" s="45" t="s">
        <v>13</v>
      </c>
      <c r="B3" s="1" t="s">
        <v>9</v>
      </c>
      <c r="C3" s="2">
        <v>24</v>
      </c>
      <c r="D3" s="2">
        <v>8</v>
      </c>
      <c r="E3" s="2">
        <v>19</v>
      </c>
      <c r="F3" s="3">
        <f>SUM(C3:E3)</f>
        <v>51</v>
      </c>
      <c r="G3" s="2">
        <v>9</v>
      </c>
      <c r="H3" s="2">
        <v>3</v>
      </c>
      <c r="I3" s="2">
        <v>15</v>
      </c>
      <c r="J3" s="3">
        <f>SUM(G3:I3)</f>
        <v>27</v>
      </c>
      <c r="K3" s="2">
        <v>4</v>
      </c>
      <c r="L3" s="2">
        <v>5</v>
      </c>
      <c r="M3" s="2">
        <v>11</v>
      </c>
      <c r="N3" s="3">
        <f>SUM(K3:M3)</f>
        <v>20</v>
      </c>
      <c r="O3" s="2">
        <v>25</v>
      </c>
      <c r="P3" s="2">
        <v>10</v>
      </c>
      <c r="Q3" s="2">
        <v>13</v>
      </c>
      <c r="R3" s="3">
        <f>SUM(O3:Q3)</f>
        <v>48</v>
      </c>
      <c r="S3" s="2">
        <v>5</v>
      </c>
      <c r="T3" s="2">
        <v>25</v>
      </c>
      <c r="U3" s="2">
        <v>11</v>
      </c>
      <c r="V3" s="3">
        <f>SUM(S3:U3)</f>
        <v>41</v>
      </c>
    </row>
    <row r="4" spans="1:22" x14ac:dyDescent="0.4">
      <c r="A4" s="45"/>
      <c r="B4" s="1" t="s">
        <v>10</v>
      </c>
      <c r="C4" s="4">
        <v>11</v>
      </c>
      <c r="D4" s="4">
        <v>4</v>
      </c>
      <c r="E4" s="4">
        <v>12</v>
      </c>
      <c r="F4" s="3">
        <f t="shared" ref="F4:F34" si="0">SUM(C4:E4)</f>
        <v>27</v>
      </c>
      <c r="G4" s="4">
        <v>2</v>
      </c>
      <c r="H4" s="4">
        <v>19</v>
      </c>
      <c r="I4" s="4">
        <v>17</v>
      </c>
      <c r="J4" s="3">
        <f t="shared" ref="J4:J34" si="1">SUM(G4:I4)</f>
        <v>38</v>
      </c>
      <c r="K4" s="4">
        <v>13</v>
      </c>
      <c r="L4" s="4">
        <v>24</v>
      </c>
      <c r="M4" s="4">
        <v>27</v>
      </c>
      <c r="N4" s="3">
        <f t="shared" ref="N4:N34" si="2">SUM(K4:M4)</f>
        <v>64</v>
      </c>
      <c r="O4" s="4">
        <v>4</v>
      </c>
      <c r="P4" s="4">
        <v>6</v>
      </c>
      <c r="Q4" s="4">
        <v>4</v>
      </c>
      <c r="R4" s="3">
        <f t="shared" ref="R4:R34" si="3">SUM(O4:Q4)</f>
        <v>14</v>
      </c>
      <c r="S4" s="4">
        <v>13</v>
      </c>
      <c r="T4" s="4">
        <v>2</v>
      </c>
      <c r="U4" s="4">
        <v>3</v>
      </c>
      <c r="V4" s="3">
        <f t="shared" ref="V4:V34" si="4">SUM(S4:U4)</f>
        <v>18</v>
      </c>
    </row>
    <row r="5" spans="1:22" x14ac:dyDescent="0.4">
      <c r="A5" s="45"/>
      <c r="B5" s="1" t="s">
        <v>11</v>
      </c>
      <c r="C5" s="2">
        <v>15</v>
      </c>
      <c r="D5" s="2">
        <v>1</v>
      </c>
      <c r="E5" s="2">
        <v>27</v>
      </c>
      <c r="F5" s="3">
        <f t="shared" si="0"/>
        <v>43</v>
      </c>
      <c r="G5" s="2">
        <v>17</v>
      </c>
      <c r="H5" s="2">
        <v>27</v>
      </c>
      <c r="I5" s="2">
        <v>27</v>
      </c>
      <c r="J5" s="3">
        <f t="shared" si="1"/>
        <v>71</v>
      </c>
      <c r="K5" s="2">
        <v>6</v>
      </c>
      <c r="L5" s="2">
        <v>8</v>
      </c>
      <c r="M5" s="2">
        <v>24</v>
      </c>
      <c r="N5" s="3">
        <f t="shared" si="2"/>
        <v>38</v>
      </c>
      <c r="O5" s="2">
        <v>21</v>
      </c>
      <c r="P5" s="2">
        <v>2</v>
      </c>
      <c r="Q5" s="2">
        <v>20</v>
      </c>
      <c r="R5" s="3">
        <f t="shared" si="3"/>
        <v>43</v>
      </c>
      <c r="S5" s="2">
        <v>17</v>
      </c>
      <c r="T5" s="2">
        <v>17</v>
      </c>
      <c r="U5" s="2">
        <v>26</v>
      </c>
      <c r="V5" s="3">
        <f t="shared" si="4"/>
        <v>60</v>
      </c>
    </row>
    <row r="6" spans="1:22" ht="19.5" thickBot="1" x14ac:dyDescent="0.45">
      <c r="A6" s="46"/>
      <c r="B6" s="5" t="s">
        <v>12</v>
      </c>
      <c r="C6" s="6">
        <v>7</v>
      </c>
      <c r="D6" s="6">
        <v>12</v>
      </c>
      <c r="E6" s="6">
        <v>3</v>
      </c>
      <c r="F6" s="7">
        <f t="shared" si="0"/>
        <v>22</v>
      </c>
      <c r="G6" s="6">
        <v>26</v>
      </c>
      <c r="H6" s="6">
        <v>6</v>
      </c>
      <c r="I6" s="6">
        <v>15</v>
      </c>
      <c r="J6" s="7">
        <f t="shared" si="1"/>
        <v>47</v>
      </c>
      <c r="K6" s="6">
        <v>29</v>
      </c>
      <c r="L6" s="6">
        <v>8</v>
      </c>
      <c r="M6" s="6">
        <v>10</v>
      </c>
      <c r="N6" s="7">
        <f t="shared" si="2"/>
        <v>47</v>
      </c>
      <c r="O6" s="6">
        <v>24</v>
      </c>
      <c r="P6" s="6">
        <v>15</v>
      </c>
      <c r="Q6" s="6">
        <v>22</v>
      </c>
      <c r="R6" s="7">
        <f t="shared" si="3"/>
        <v>61</v>
      </c>
      <c r="S6" s="6">
        <v>0</v>
      </c>
      <c r="T6" s="6">
        <v>9</v>
      </c>
      <c r="U6" s="6">
        <v>29</v>
      </c>
      <c r="V6" s="7">
        <f t="shared" si="4"/>
        <v>38</v>
      </c>
    </row>
    <row r="7" spans="1:22" x14ac:dyDescent="0.4">
      <c r="A7" s="44" t="s">
        <v>14</v>
      </c>
      <c r="B7" s="8" t="s">
        <v>9</v>
      </c>
      <c r="C7" s="9">
        <v>0</v>
      </c>
      <c r="D7" s="9">
        <v>25</v>
      </c>
      <c r="E7" s="9">
        <v>1</v>
      </c>
      <c r="F7" s="10">
        <f t="shared" si="0"/>
        <v>26</v>
      </c>
      <c r="G7" s="9">
        <v>14</v>
      </c>
      <c r="H7" s="9">
        <v>21</v>
      </c>
      <c r="I7" s="9">
        <v>0</v>
      </c>
      <c r="J7" s="10">
        <f t="shared" si="1"/>
        <v>35</v>
      </c>
      <c r="K7" s="9">
        <v>21</v>
      </c>
      <c r="L7" s="9">
        <v>24</v>
      </c>
      <c r="M7" s="9">
        <v>12</v>
      </c>
      <c r="N7" s="10">
        <f t="shared" si="2"/>
        <v>57</v>
      </c>
      <c r="O7" s="9">
        <v>23</v>
      </c>
      <c r="P7" s="9">
        <v>16</v>
      </c>
      <c r="Q7" s="9">
        <v>5</v>
      </c>
      <c r="R7" s="10">
        <f t="shared" si="3"/>
        <v>44</v>
      </c>
      <c r="S7" s="9">
        <v>1</v>
      </c>
      <c r="T7" s="9">
        <v>21</v>
      </c>
      <c r="U7" s="9">
        <v>17</v>
      </c>
      <c r="V7" s="10">
        <f t="shared" si="4"/>
        <v>39</v>
      </c>
    </row>
    <row r="8" spans="1:22" x14ac:dyDescent="0.4">
      <c r="A8" s="45"/>
      <c r="B8" s="1" t="s">
        <v>10</v>
      </c>
      <c r="C8" s="4">
        <v>7</v>
      </c>
      <c r="D8" s="4">
        <v>29</v>
      </c>
      <c r="E8" s="4">
        <v>8</v>
      </c>
      <c r="F8" s="3">
        <f t="shared" si="0"/>
        <v>44</v>
      </c>
      <c r="G8" s="4">
        <v>2</v>
      </c>
      <c r="H8" s="4">
        <v>16</v>
      </c>
      <c r="I8" s="4">
        <v>27</v>
      </c>
      <c r="J8" s="3">
        <f t="shared" si="1"/>
        <v>45</v>
      </c>
      <c r="K8" s="4">
        <v>14</v>
      </c>
      <c r="L8" s="4">
        <v>12</v>
      </c>
      <c r="M8" s="4">
        <v>17</v>
      </c>
      <c r="N8" s="3">
        <f t="shared" si="2"/>
        <v>43</v>
      </c>
      <c r="O8" s="4">
        <v>10</v>
      </c>
      <c r="P8" s="4">
        <v>11</v>
      </c>
      <c r="Q8" s="4">
        <v>0</v>
      </c>
      <c r="R8" s="3">
        <f t="shared" si="3"/>
        <v>21</v>
      </c>
      <c r="S8" s="4">
        <v>4</v>
      </c>
      <c r="T8" s="4">
        <v>18</v>
      </c>
      <c r="U8" s="4">
        <v>1</v>
      </c>
      <c r="V8" s="3">
        <f t="shared" si="4"/>
        <v>23</v>
      </c>
    </row>
    <row r="9" spans="1:22" x14ac:dyDescent="0.4">
      <c r="A9" s="45"/>
      <c r="B9" s="1" t="s">
        <v>11</v>
      </c>
      <c r="C9" s="2">
        <v>9</v>
      </c>
      <c r="D9" s="2">
        <v>7</v>
      </c>
      <c r="E9" s="2">
        <v>13</v>
      </c>
      <c r="F9" s="3">
        <f t="shared" si="0"/>
        <v>29</v>
      </c>
      <c r="G9" s="2">
        <v>2</v>
      </c>
      <c r="H9" s="2">
        <v>4</v>
      </c>
      <c r="I9" s="2">
        <v>10</v>
      </c>
      <c r="J9" s="3">
        <f t="shared" si="1"/>
        <v>16</v>
      </c>
      <c r="K9" s="2">
        <v>24</v>
      </c>
      <c r="L9" s="2">
        <v>16</v>
      </c>
      <c r="M9" s="2">
        <v>16</v>
      </c>
      <c r="N9" s="3">
        <f t="shared" si="2"/>
        <v>56</v>
      </c>
      <c r="O9" s="2">
        <v>15</v>
      </c>
      <c r="P9" s="2">
        <v>18</v>
      </c>
      <c r="Q9" s="2">
        <v>8</v>
      </c>
      <c r="R9" s="3">
        <f t="shared" si="3"/>
        <v>41</v>
      </c>
      <c r="S9" s="2">
        <v>2</v>
      </c>
      <c r="T9" s="2">
        <v>14</v>
      </c>
      <c r="U9" s="2">
        <v>29</v>
      </c>
      <c r="V9" s="3">
        <f t="shared" si="4"/>
        <v>45</v>
      </c>
    </row>
    <row r="10" spans="1:22" ht="19.5" thickBot="1" x14ac:dyDescent="0.45">
      <c r="A10" s="46"/>
      <c r="B10" s="5" t="s">
        <v>12</v>
      </c>
      <c r="C10" s="6">
        <v>18</v>
      </c>
      <c r="D10" s="6">
        <v>12</v>
      </c>
      <c r="E10" s="6">
        <v>5</v>
      </c>
      <c r="F10" s="7">
        <f t="shared" si="0"/>
        <v>35</v>
      </c>
      <c r="G10" s="6">
        <v>6</v>
      </c>
      <c r="H10" s="6">
        <v>20</v>
      </c>
      <c r="I10" s="6">
        <v>29</v>
      </c>
      <c r="J10" s="7">
        <f t="shared" si="1"/>
        <v>55</v>
      </c>
      <c r="K10" s="6">
        <v>15</v>
      </c>
      <c r="L10" s="6">
        <v>10</v>
      </c>
      <c r="M10" s="6">
        <v>11</v>
      </c>
      <c r="N10" s="7">
        <f t="shared" si="2"/>
        <v>36</v>
      </c>
      <c r="O10" s="6">
        <v>22</v>
      </c>
      <c r="P10" s="6">
        <v>26</v>
      </c>
      <c r="Q10" s="6">
        <v>17</v>
      </c>
      <c r="R10" s="7">
        <f t="shared" si="3"/>
        <v>65</v>
      </c>
      <c r="S10" s="6">
        <v>17</v>
      </c>
      <c r="T10" s="6">
        <v>7</v>
      </c>
      <c r="U10" s="6">
        <v>19</v>
      </c>
      <c r="V10" s="7">
        <f t="shared" si="4"/>
        <v>43</v>
      </c>
    </row>
    <row r="11" spans="1:22" x14ac:dyDescent="0.4">
      <c r="A11" s="44" t="s">
        <v>15</v>
      </c>
      <c r="B11" s="8" t="s">
        <v>9</v>
      </c>
      <c r="C11" s="9">
        <v>19</v>
      </c>
      <c r="D11" s="9">
        <v>11</v>
      </c>
      <c r="E11" s="9">
        <v>2</v>
      </c>
      <c r="F11" s="10">
        <f t="shared" si="0"/>
        <v>32</v>
      </c>
      <c r="G11" s="9">
        <v>27</v>
      </c>
      <c r="H11" s="9">
        <v>3</v>
      </c>
      <c r="I11" s="9">
        <v>29</v>
      </c>
      <c r="J11" s="10">
        <f t="shared" si="1"/>
        <v>59</v>
      </c>
      <c r="K11" s="9">
        <v>21</v>
      </c>
      <c r="L11" s="9">
        <v>29</v>
      </c>
      <c r="M11" s="9">
        <v>24</v>
      </c>
      <c r="N11" s="10">
        <f t="shared" si="2"/>
        <v>74</v>
      </c>
      <c r="O11" s="9">
        <v>15</v>
      </c>
      <c r="P11" s="9">
        <v>21</v>
      </c>
      <c r="Q11" s="9">
        <v>27</v>
      </c>
      <c r="R11" s="10">
        <f t="shared" si="3"/>
        <v>63</v>
      </c>
      <c r="S11" s="9">
        <v>0</v>
      </c>
      <c r="T11" s="9">
        <v>3</v>
      </c>
      <c r="U11" s="9">
        <v>19</v>
      </c>
      <c r="V11" s="10">
        <f t="shared" si="4"/>
        <v>22</v>
      </c>
    </row>
    <row r="12" spans="1:22" x14ac:dyDescent="0.4">
      <c r="A12" s="45"/>
      <c r="B12" s="1" t="s">
        <v>10</v>
      </c>
      <c r="C12" s="4">
        <v>13</v>
      </c>
      <c r="D12" s="4">
        <v>3</v>
      </c>
      <c r="E12" s="4">
        <v>24</v>
      </c>
      <c r="F12" s="3">
        <f t="shared" si="0"/>
        <v>40</v>
      </c>
      <c r="G12" s="4">
        <v>16</v>
      </c>
      <c r="H12" s="4">
        <v>13</v>
      </c>
      <c r="I12" s="4">
        <v>10</v>
      </c>
      <c r="J12" s="3">
        <f t="shared" si="1"/>
        <v>39</v>
      </c>
      <c r="K12" s="4">
        <v>26</v>
      </c>
      <c r="L12" s="4">
        <v>20</v>
      </c>
      <c r="M12" s="4">
        <v>21</v>
      </c>
      <c r="N12" s="3">
        <f t="shared" si="2"/>
        <v>67</v>
      </c>
      <c r="O12" s="4">
        <v>28</v>
      </c>
      <c r="P12" s="4">
        <v>11</v>
      </c>
      <c r="Q12" s="4">
        <v>9</v>
      </c>
      <c r="R12" s="3">
        <f t="shared" si="3"/>
        <v>48</v>
      </c>
      <c r="S12" s="4">
        <v>15</v>
      </c>
      <c r="T12" s="4">
        <v>24</v>
      </c>
      <c r="U12" s="4">
        <v>23</v>
      </c>
      <c r="V12" s="3">
        <f t="shared" si="4"/>
        <v>62</v>
      </c>
    </row>
    <row r="13" spans="1:22" x14ac:dyDescent="0.4">
      <c r="A13" s="45"/>
      <c r="B13" s="1" t="s">
        <v>11</v>
      </c>
      <c r="C13" s="2">
        <v>11</v>
      </c>
      <c r="D13" s="2">
        <v>24</v>
      </c>
      <c r="E13" s="2">
        <v>15</v>
      </c>
      <c r="F13" s="3">
        <f t="shared" si="0"/>
        <v>50</v>
      </c>
      <c r="G13" s="2">
        <v>22</v>
      </c>
      <c r="H13" s="2">
        <v>24</v>
      </c>
      <c r="I13" s="2">
        <v>16</v>
      </c>
      <c r="J13" s="3">
        <f t="shared" si="1"/>
        <v>62</v>
      </c>
      <c r="K13" s="2">
        <v>2</v>
      </c>
      <c r="L13" s="2">
        <v>17</v>
      </c>
      <c r="M13" s="2">
        <v>20</v>
      </c>
      <c r="N13" s="3">
        <f t="shared" si="2"/>
        <v>39</v>
      </c>
      <c r="O13" s="2">
        <v>4</v>
      </c>
      <c r="P13" s="2">
        <v>20</v>
      </c>
      <c r="Q13" s="2">
        <v>1</v>
      </c>
      <c r="R13" s="3">
        <f t="shared" si="3"/>
        <v>25</v>
      </c>
      <c r="S13" s="2">
        <v>5</v>
      </c>
      <c r="T13" s="2">
        <v>10</v>
      </c>
      <c r="U13" s="2">
        <v>19</v>
      </c>
      <c r="V13" s="3">
        <f t="shared" si="4"/>
        <v>34</v>
      </c>
    </row>
    <row r="14" spans="1:22" ht="19.5" thickBot="1" x14ac:dyDescent="0.45">
      <c r="A14" s="46"/>
      <c r="B14" s="5" t="s">
        <v>12</v>
      </c>
      <c r="C14" s="6">
        <v>21</v>
      </c>
      <c r="D14" s="6">
        <v>27</v>
      </c>
      <c r="E14" s="6">
        <v>4</v>
      </c>
      <c r="F14" s="7">
        <f t="shared" si="0"/>
        <v>52</v>
      </c>
      <c r="G14" s="6">
        <v>29</v>
      </c>
      <c r="H14" s="6">
        <v>7</v>
      </c>
      <c r="I14" s="6">
        <v>25</v>
      </c>
      <c r="J14" s="7">
        <f t="shared" si="1"/>
        <v>61</v>
      </c>
      <c r="K14" s="6">
        <v>14</v>
      </c>
      <c r="L14" s="6">
        <v>5</v>
      </c>
      <c r="M14" s="6">
        <v>18</v>
      </c>
      <c r="N14" s="7">
        <f t="shared" si="2"/>
        <v>37</v>
      </c>
      <c r="O14" s="6">
        <v>23</v>
      </c>
      <c r="P14" s="6">
        <v>10</v>
      </c>
      <c r="Q14" s="6">
        <v>27</v>
      </c>
      <c r="R14" s="7">
        <f t="shared" si="3"/>
        <v>60</v>
      </c>
      <c r="S14" s="6">
        <v>28</v>
      </c>
      <c r="T14" s="6">
        <v>25</v>
      </c>
      <c r="U14" s="6">
        <v>20</v>
      </c>
      <c r="V14" s="7">
        <f t="shared" si="4"/>
        <v>73</v>
      </c>
    </row>
    <row r="15" spans="1:22" x14ac:dyDescent="0.4">
      <c r="A15" s="44" t="s">
        <v>16</v>
      </c>
      <c r="B15" s="8" t="s">
        <v>9</v>
      </c>
      <c r="C15" s="9">
        <v>16</v>
      </c>
      <c r="D15" s="9">
        <v>9</v>
      </c>
      <c r="E15" s="9">
        <v>26</v>
      </c>
      <c r="F15" s="10">
        <f t="shared" si="0"/>
        <v>51</v>
      </c>
      <c r="G15" s="9">
        <v>7</v>
      </c>
      <c r="H15" s="9">
        <v>16</v>
      </c>
      <c r="I15" s="9">
        <v>21</v>
      </c>
      <c r="J15" s="10">
        <f t="shared" si="1"/>
        <v>44</v>
      </c>
      <c r="K15" s="9">
        <v>3</v>
      </c>
      <c r="L15" s="9">
        <v>14</v>
      </c>
      <c r="M15" s="9">
        <v>28</v>
      </c>
      <c r="N15" s="10">
        <f t="shared" si="2"/>
        <v>45</v>
      </c>
      <c r="O15" s="9">
        <v>1</v>
      </c>
      <c r="P15" s="9">
        <v>28</v>
      </c>
      <c r="Q15" s="9">
        <v>29</v>
      </c>
      <c r="R15" s="10">
        <f t="shared" si="3"/>
        <v>58</v>
      </c>
      <c r="S15" s="9">
        <v>10</v>
      </c>
      <c r="T15" s="9">
        <v>25</v>
      </c>
      <c r="U15" s="9">
        <v>1</v>
      </c>
      <c r="V15" s="10">
        <f t="shared" si="4"/>
        <v>36</v>
      </c>
    </row>
    <row r="16" spans="1:22" x14ac:dyDescent="0.4">
      <c r="A16" s="45"/>
      <c r="B16" s="1" t="s">
        <v>10</v>
      </c>
      <c r="C16" s="4">
        <v>1</v>
      </c>
      <c r="D16" s="4">
        <v>9</v>
      </c>
      <c r="E16" s="4">
        <v>6</v>
      </c>
      <c r="F16" s="3">
        <f t="shared" si="0"/>
        <v>16</v>
      </c>
      <c r="G16" s="4">
        <v>7</v>
      </c>
      <c r="H16" s="4">
        <v>12</v>
      </c>
      <c r="I16" s="4">
        <v>1</v>
      </c>
      <c r="J16" s="3">
        <f t="shared" si="1"/>
        <v>20</v>
      </c>
      <c r="K16" s="4">
        <v>27</v>
      </c>
      <c r="L16" s="4">
        <v>11</v>
      </c>
      <c r="M16" s="4">
        <v>17</v>
      </c>
      <c r="N16" s="3">
        <f t="shared" si="2"/>
        <v>55</v>
      </c>
      <c r="O16" s="4">
        <v>22</v>
      </c>
      <c r="P16" s="4">
        <v>2</v>
      </c>
      <c r="Q16" s="4">
        <v>21</v>
      </c>
      <c r="R16" s="3">
        <f t="shared" si="3"/>
        <v>45</v>
      </c>
      <c r="S16" s="4">
        <v>9</v>
      </c>
      <c r="T16" s="4">
        <v>15</v>
      </c>
      <c r="U16" s="4">
        <v>28</v>
      </c>
      <c r="V16" s="3">
        <f t="shared" si="4"/>
        <v>52</v>
      </c>
    </row>
    <row r="17" spans="1:22" x14ac:dyDescent="0.4">
      <c r="A17" s="45"/>
      <c r="B17" s="1" t="s">
        <v>11</v>
      </c>
      <c r="C17" s="2">
        <v>4</v>
      </c>
      <c r="D17" s="2">
        <v>15</v>
      </c>
      <c r="E17" s="2">
        <v>22</v>
      </c>
      <c r="F17" s="3">
        <f t="shared" si="0"/>
        <v>41</v>
      </c>
      <c r="G17" s="2">
        <v>5</v>
      </c>
      <c r="H17" s="2">
        <v>9</v>
      </c>
      <c r="I17" s="2">
        <v>8</v>
      </c>
      <c r="J17" s="3">
        <f t="shared" si="1"/>
        <v>22</v>
      </c>
      <c r="K17" s="2">
        <v>17</v>
      </c>
      <c r="L17" s="2">
        <v>15</v>
      </c>
      <c r="M17" s="2">
        <v>6</v>
      </c>
      <c r="N17" s="3">
        <f t="shared" si="2"/>
        <v>38</v>
      </c>
      <c r="O17" s="2">
        <v>21</v>
      </c>
      <c r="P17" s="2">
        <v>8</v>
      </c>
      <c r="Q17" s="2">
        <v>20</v>
      </c>
      <c r="R17" s="3">
        <f t="shared" si="3"/>
        <v>49</v>
      </c>
      <c r="S17" s="2">
        <v>22</v>
      </c>
      <c r="T17" s="2">
        <v>25</v>
      </c>
      <c r="U17" s="2">
        <v>7</v>
      </c>
      <c r="V17" s="3">
        <f t="shared" si="4"/>
        <v>54</v>
      </c>
    </row>
    <row r="18" spans="1:22" ht="19.5" thickBot="1" x14ac:dyDescent="0.45">
      <c r="A18" s="46"/>
      <c r="B18" s="5" t="s">
        <v>12</v>
      </c>
      <c r="C18" s="6">
        <v>5</v>
      </c>
      <c r="D18" s="6">
        <v>21</v>
      </c>
      <c r="E18" s="6">
        <v>23</v>
      </c>
      <c r="F18" s="7">
        <f t="shared" si="0"/>
        <v>49</v>
      </c>
      <c r="G18" s="6">
        <v>17</v>
      </c>
      <c r="H18" s="6">
        <v>4</v>
      </c>
      <c r="I18" s="6">
        <v>24</v>
      </c>
      <c r="J18" s="7">
        <f t="shared" si="1"/>
        <v>45</v>
      </c>
      <c r="K18" s="6">
        <v>28</v>
      </c>
      <c r="L18" s="6">
        <v>9</v>
      </c>
      <c r="M18" s="6">
        <v>17</v>
      </c>
      <c r="N18" s="7">
        <f t="shared" si="2"/>
        <v>54</v>
      </c>
      <c r="O18" s="6">
        <v>24</v>
      </c>
      <c r="P18" s="6">
        <v>21</v>
      </c>
      <c r="Q18" s="6">
        <v>15</v>
      </c>
      <c r="R18" s="7">
        <f t="shared" si="3"/>
        <v>60</v>
      </c>
      <c r="S18" s="6">
        <v>11</v>
      </c>
      <c r="T18" s="6">
        <v>19</v>
      </c>
      <c r="U18" s="6">
        <v>4</v>
      </c>
      <c r="V18" s="7">
        <f t="shared" si="4"/>
        <v>34</v>
      </c>
    </row>
    <row r="19" spans="1:22" x14ac:dyDescent="0.4">
      <c r="A19" s="44" t="s">
        <v>17</v>
      </c>
      <c r="B19" s="8" t="s">
        <v>9</v>
      </c>
      <c r="C19" s="9">
        <v>9</v>
      </c>
      <c r="D19" s="9">
        <v>14</v>
      </c>
      <c r="E19" s="9">
        <v>5</v>
      </c>
      <c r="F19" s="10">
        <f t="shared" si="0"/>
        <v>28</v>
      </c>
      <c r="G19" s="9">
        <v>7</v>
      </c>
      <c r="H19" s="9">
        <v>14</v>
      </c>
      <c r="I19" s="9">
        <v>7</v>
      </c>
      <c r="J19" s="10">
        <f t="shared" si="1"/>
        <v>28</v>
      </c>
      <c r="K19" s="9">
        <v>23</v>
      </c>
      <c r="L19" s="9">
        <v>26</v>
      </c>
      <c r="M19" s="9">
        <v>3</v>
      </c>
      <c r="N19" s="10">
        <f t="shared" si="2"/>
        <v>52</v>
      </c>
      <c r="O19" s="9">
        <v>16</v>
      </c>
      <c r="P19" s="9">
        <v>10</v>
      </c>
      <c r="Q19" s="9">
        <v>18</v>
      </c>
      <c r="R19" s="10">
        <f t="shared" si="3"/>
        <v>44</v>
      </c>
      <c r="S19" s="9">
        <v>4</v>
      </c>
      <c r="T19" s="9">
        <v>21</v>
      </c>
      <c r="U19" s="9">
        <v>13</v>
      </c>
      <c r="V19" s="10">
        <f t="shared" si="4"/>
        <v>38</v>
      </c>
    </row>
    <row r="20" spans="1:22" x14ac:dyDescent="0.4">
      <c r="A20" s="45"/>
      <c r="B20" s="1" t="s">
        <v>10</v>
      </c>
      <c r="C20" s="4">
        <v>13</v>
      </c>
      <c r="D20" s="4">
        <v>9</v>
      </c>
      <c r="E20" s="4">
        <v>15</v>
      </c>
      <c r="F20" s="3">
        <f t="shared" si="0"/>
        <v>37</v>
      </c>
      <c r="G20" s="4">
        <v>3</v>
      </c>
      <c r="H20" s="4">
        <v>15</v>
      </c>
      <c r="I20" s="4">
        <v>19</v>
      </c>
      <c r="J20" s="3">
        <f t="shared" si="1"/>
        <v>37</v>
      </c>
      <c r="K20" s="4">
        <v>17</v>
      </c>
      <c r="L20" s="4">
        <v>25</v>
      </c>
      <c r="M20" s="4">
        <v>23</v>
      </c>
      <c r="N20" s="3">
        <f t="shared" si="2"/>
        <v>65</v>
      </c>
      <c r="O20" s="4">
        <v>10</v>
      </c>
      <c r="P20" s="4">
        <v>2</v>
      </c>
      <c r="Q20" s="4">
        <v>15</v>
      </c>
      <c r="R20" s="3">
        <f t="shared" si="3"/>
        <v>27</v>
      </c>
      <c r="S20" s="4">
        <v>11</v>
      </c>
      <c r="T20" s="4">
        <v>17</v>
      </c>
      <c r="U20" s="4">
        <v>23</v>
      </c>
      <c r="V20" s="3">
        <f t="shared" si="4"/>
        <v>51</v>
      </c>
    </row>
    <row r="21" spans="1:22" x14ac:dyDescent="0.4">
      <c r="A21" s="45"/>
      <c r="B21" s="1" t="s">
        <v>11</v>
      </c>
      <c r="C21" s="2">
        <v>7</v>
      </c>
      <c r="D21" s="2">
        <v>6</v>
      </c>
      <c r="E21" s="2">
        <v>16</v>
      </c>
      <c r="F21" s="3">
        <f t="shared" si="0"/>
        <v>29</v>
      </c>
      <c r="G21" s="2">
        <v>11</v>
      </c>
      <c r="H21" s="2">
        <v>16</v>
      </c>
      <c r="I21" s="2">
        <v>5</v>
      </c>
      <c r="J21" s="3">
        <f t="shared" si="1"/>
        <v>32</v>
      </c>
      <c r="K21" s="2">
        <v>8</v>
      </c>
      <c r="L21" s="2">
        <v>7</v>
      </c>
      <c r="M21" s="2">
        <v>14</v>
      </c>
      <c r="N21" s="3">
        <f t="shared" si="2"/>
        <v>29</v>
      </c>
      <c r="O21" s="2">
        <v>29</v>
      </c>
      <c r="P21" s="2">
        <v>16</v>
      </c>
      <c r="Q21" s="2">
        <v>18</v>
      </c>
      <c r="R21" s="3">
        <f t="shared" si="3"/>
        <v>63</v>
      </c>
      <c r="S21" s="2">
        <v>25</v>
      </c>
      <c r="T21" s="2">
        <v>1</v>
      </c>
      <c r="U21" s="2">
        <v>10</v>
      </c>
      <c r="V21" s="3">
        <f t="shared" si="4"/>
        <v>36</v>
      </c>
    </row>
    <row r="22" spans="1:22" ht="19.5" thickBot="1" x14ac:dyDescent="0.45">
      <c r="A22" s="46"/>
      <c r="B22" s="5" t="s">
        <v>12</v>
      </c>
      <c r="C22" s="6">
        <v>13</v>
      </c>
      <c r="D22" s="6">
        <v>10</v>
      </c>
      <c r="E22" s="6">
        <v>5</v>
      </c>
      <c r="F22" s="7">
        <f t="shared" si="0"/>
        <v>28</v>
      </c>
      <c r="G22" s="6">
        <v>20</v>
      </c>
      <c r="H22" s="6">
        <v>26</v>
      </c>
      <c r="I22" s="6">
        <v>20</v>
      </c>
      <c r="J22" s="7">
        <f t="shared" si="1"/>
        <v>66</v>
      </c>
      <c r="K22" s="6">
        <v>6</v>
      </c>
      <c r="L22" s="6">
        <v>9</v>
      </c>
      <c r="M22" s="6">
        <v>7</v>
      </c>
      <c r="N22" s="7">
        <f t="shared" si="2"/>
        <v>22</v>
      </c>
      <c r="O22" s="6">
        <v>8</v>
      </c>
      <c r="P22" s="6">
        <v>26</v>
      </c>
      <c r="Q22" s="6">
        <v>23</v>
      </c>
      <c r="R22" s="7">
        <f t="shared" si="3"/>
        <v>57</v>
      </c>
      <c r="S22" s="6">
        <v>22</v>
      </c>
      <c r="T22" s="6">
        <v>2</v>
      </c>
      <c r="U22" s="6">
        <v>28</v>
      </c>
      <c r="V22" s="7">
        <f t="shared" si="4"/>
        <v>52</v>
      </c>
    </row>
    <row r="23" spans="1:22" x14ac:dyDescent="0.4">
      <c r="A23" s="44" t="s">
        <v>18</v>
      </c>
      <c r="B23" s="8" t="s">
        <v>9</v>
      </c>
      <c r="C23" s="9">
        <v>3</v>
      </c>
      <c r="D23" s="9">
        <v>17</v>
      </c>
      <c r="E23" s="9">
        <v>8</v>
      </c>
      <c r="F23" s="10">
        <f t="shared" si="0"/>
        <v>28</v>
      </c>
      <c r="G23" s="9">
        <v>3</v>
      </c>
      <c r="H23" s="9">
        <v>2</v>
      </c>
      <c r="I23" s="9">
        <v>16</v>
      </c>
      <c r="J23" s="10">
        <f t="shared" si="1"/>
        <v>21</v>
      </c>
      <c r="K23" s="9">
        <v>15</v>
      </c>
      <c r="L23" s="9">
        <v>29</v>
      </c>
      <c r="M23" s="9">
        <v>1</v>
      </c>
      <c r="N23" s="10">
        <f t="shared" si="2"/>
        <v>45</v>
      </c>
      <c r="O23" s="9">
        <v>3</v>
      </c>
      <c r="P23" s="9">
        <v>3</v>
      </c>
      <c r="Q23" s="9">
        <v>22</v>
      </c>
      <c r="R23" s="10">
        <f t="shared" si="3"/>
        <v>28</v>
      </c>
      <c r="S23" s="9">
        <v>21</v>
      </c>
      <c r="T23" s="9">
        <v>2</v>
      </c>
      <c r="U23" s="9">
        <v>20</v>
      </c>
      <c r="V23" s="10">
        <f t="shared" si="4"/>
        <v>43</v>
      </c>
    </row>
    <row r="24" spans="1:22" x14ac:dyDescent="0.4">
      <c r="A24" s="45"/>
      <c r="B24" s="1" t="s">
        <v>10</v>
      </c>
      <c r="C24" s="4">
        <v>25</v>
      </c>
      <c r="D24" s="4">
        <v>10</v>
      </c>
      <c r="E24" s="4">
        <v>29</v>
      </c>
      <c r="F24" s="3">
        <f t="shared" si="0"/>
        <v>64</v>
      </c>
      <c r="G24" s="4">
        <v>11</v>
      </c>
      <c r="H24" s="4">
        <v>9</v>
      </c>
      <c r="I24" s="4">
        <v>2</v>
      </c>
      <c r="J24" s="3">
        <f t="shared" si="1"/>
        <v>22</v>
      </c>
      <c r="K24" s="4">
        <v>12</v>
      </c>
      <c r="L24" s="4">
        <v>18</v>
      </c>
      <c r="M24" s="4">
        <v>29</v>
      </c>
      <c r="N24" s="3">
        <f t="shared" si="2"/>
        <v>59</v>
      </c>
      <c r="O24" s="4">
        <v>16</v>
      </c>
      <c r="P24" s="4">
        <v>13</v>
      </c>
      <c r="Q24" s="4">
        <v>2</v>
      </c>
      <c r="R24" s="3">
        <f t="shared" si="3"/>
        <v>31</v>
      </c>
      <c r="S24" s="4">
        <v>6</v>
      </c>
      <c r="T24" s="4">
        <v>12</v>
      </c>
      <c r="U24" s="4">
        <v>5</v>
      </c>
      <c r="V24" s="3">
        <f t="shared" si="4"/>
        <v>23</v>
      </c>
    </row>
    <row r="25" spans="1:22" x14ac:dyDescent="0.4">
      <c r="A25" s="45"/>
      <c r="B25" s="1" t="s">
        <v>11</v>
      </c>
      <c r="C25" s="2">
        <v>21</v>
      </c>
      <c r="D25" s="2">
        <v>7</v>
      </c>
      <c r="E25" s="2">
        <v>10</v>
      </c>
      <c r="F25" s="3">
        <f t="shared" si="0"/>
        <v>38</v>
      </c>
      <c r="G25" s="2">
        <v>13</v>
      </c>
      <c r="H25" s="2">
        <v>2</v>
      </c>
      <c r="I25" s="2">
        <v>27</v>
      </c>
      <c r="J25" s="3">
        <f t="shared" si="1"/>
        <v>42</v>
      </c>
      <c r="K25" s="2">
        <v>9</v>
      </c>
      <c r="L25" s="2">
        <v>1</v>
      </c>
      <c r="M25" s="2">
        <v>6</v>
      </c>
      <c r="N25" s="3">
        <f t="shared" si="2"/>
        <v>16</v>
      </c>
      <c r="O25" s="2">
        <v>1</v>
      </c>
      <c r="P25" s="2">
        <v>3</v>
      </c>
      <c r="Q25" s="2">
        <v>10</v>
      </c>
      <c r="R25" s="3">
        <f t="shared" si="3"/>
        <v>14</v>
      </c>
      <c r="S25" s="2">
        <v>21</v>
      </c>
      <c r="T25" s="2">
        <v>21</v>
      </c>
      <c r="U25" s="2">
        <v>13</v>
      </c>
      <c r="V25" s="3">
        <f t="shared" si="4"/>
        <v>55</v>
      </c>
    </row>
    <row r="26" spans="1:22" ht="19.5" thickBot="1" x14ac:dyDescent="0.45">
      <c r="A26" s="46"/>
      <c r="B26" s="5" t="s">
        <v>12</v>
      </c>
      <c r="C26" s="6">
        <v>0</v>
      </c>
      <c r="D26" s="6">
        <v>17</v>
      </c>
      <c r="E26" s="6">
        <v>26</v>
      </c>
      <c r="F26" s="7">
        <f t="shared" si="0"/>
        <v>43</v>
      </c>
      <c r="G26" s="6">
        <v>15</v>
      </c>
      <c r="H26" s="6">
        <v>10</v>
      </c>
      <c r="I26" s="6">
        <v>8</v>
      </c>
      <c r="J26" s="7">
        <f t="shared" si="1"/>
        <v>33</v>
      </c>
      <c r="K26" s="6">
        <v>4</v>
      </c>
      <c r="L26" s="6">
        <v>11</v>
      </c>
      <c r="M26" s="6">
        <v>9</v>
      </c>
      <c r="N26" s="7">
        <f t="shared" si="2"/>
        <v>24</v>
      </c>
      <c r="O26" s="6">
        <v>18</v>
      </c>
      <c r="P26" s="6">
        <v>3</v>
      </c>
      <c r="Q26" s="6">
        <v>22</v>
      </c>
      <c r="R26" s="7">
        <f t="shared" si="3"/>
        <v>43</v>
      </c>
      <c r="S26" s="6">
        <v>19</v>
      </c>
      <c r="T26" s="6">
        <v>26</v>
      </c>
      <c r="U26" s="6">
        <v>25</v>
      </c>
      <c r="V26" s="7">
        <f t="shared" si="4"/>
        <v>70</v>
      </c>
    </row>
    <row r="27" spans="1:22" x14ac:dyDescent="0.4">
      <c r="A27" s="44" t="s">
        <v>19</v>
      </c>
      <c r="B27" s="8" t="s">
        <v>9</v>
      </c>
      <c r="C27" s="9">
        <v>25</v>
      </c>
      <c r="D27" s="9">
        <v>7</v>
      </c>
      <c r="E27" s="9">
        <v>20</v>
      </c>
      <c r="F27" s="10">
        <f t="shared" si="0"/>
        <v>52</v>
      </c>
      <c r="G27" s="9">
        <v>17</v>
      </c>
      <c r="H27" s="9">
        <v>18</v>
      </c>
      <c r="I27" s="9">
        <v>11</v>
      </c>
      <c r="J27" s="10">
        <f t="shared" si="1"/>
        <v>46</v>
      </c>
      <c r="K27" s="9">
        <v>26</v>
      </c>
      <c r="L27" s="9">
        <v>1</v>
      </c>
      <c r="M27" s="9">
        <v>26</v>
      </c>
      <c r="N27" s="10">
        <f t="shared" si="2"/>
        <v>53</v>
      </c>
      <c r="O27" s="9">
        <v>10</v>
      </c>
      <c r="P27" s="9">
        <v>6</v>
      </c>
      <c r="Q27" s="9">
        <v>0</v>
      </c>
      <c r="R27" s="10">
        <f t="shared" si="3"/>
        <v>16</v>
      </c>
      <c r="S27" s="9">
        <v>18</v>
      </c>
      <c r="T27" s="9">
        <v>6</v>
      </c>
      <c r="U27" s="9">
        <v>14</v>
      </c>
      <c r="V27" s="10">
        <f t="shared" si="4"/>
        <v>38</v>
      </c>
    </row>
    <row r="28" spans="1:22" x14ac:dyDescent="0.4">
      <c r="A28" s="45"/>
      <c r="B28" s="1" t="s">
        <v>10</v>
      </c>
      <c r="C28" s="4">
        <v>20</v>
      </c>
      <c r="D28" s="4">
        <v>17</v>
      </c>
      <c r="E28" s="4">
        <v>2</v>
      </c>
      <c r="F28" s="3">
        <f t="shared" si="0"/>
        <v>39</v>
      </c>
      <c r="G28" s="4">
        <v>25</v>
      </c>
      <c r="H28" s="4">
        <v>3</v>
      </c>
      <c r="I28" s="4">
        <v>18</v>
      </c>
      <c r="J28" s="3">
        <f t="shared" si="1"/>
        <v>46</v>
      </c>
      <c r="K28" s="4">
        <v>15</v>
      </c>
      <c r="L28" s="4">
        <v>10</v>
      </c>
      <c r="M28" s="4">
        <v>19</v>
      </c>
      <c r="N28" s="3">
        <f t="shared" si="2"/>
        <v>44</v>
      </c>
      <c r="O28" s="4">
        <v>8</v>
      </c>
      <c r="P28" s="4">
        <v>21</v>
      </c>
      <c r="Q28" s="4">
        <v>5</v>
      </c>
      <c r="R28" s="3">
        <f t="shared" si="3"/>
        <v>34</v>
      </c>
      <c r="S28" s="4">
        <v>18</v>
      </c>
      <c r="T28" s="4">
        <v>8</v>
      </c>
      <c r="U28" s="4">
        <v>0</v>
      </c>
      <c r="V28" s="3">
        <f t="shared" si="4"/>
        <v>26</v>
      </c>
    </row>
    <row r="29" spans="1:22" x14ac:dyDescent="0.4">
      <c r="A29" s="45"/>
      <c r="B29" s="1" t="s">
        <v>11</v>
      </c>
      <c r="C29" s="2">
        <v>16</v>
      </c>
      <c r="D29" s="2">
        <v>14</v>
      </c>
      <c r="E29" s="2">
        <v>29</v>
      </c>
      <c r="F29" s="3">
        <f t="shared" si="0"/>
        <v>59</v>
      </c>
      <c r="G29" s="2">
        <v>5</v>
      </c>
      <c r="H29" s="2">
        <v>27</v>
      </c>
      <c r="I29" s="2">
        <v>1</v>
      </c>
      <c r="J29" s="3">
        <f t="shared" si="1"/>
        <v>33</v>
      </c>
      <c r="K29" s="2">
        <v>22</v>
      </c>
      <c r="L29" s="2">
        <v>21</v>
      </c>
      <c r="M29" s="2">
        <v>29</v>
      </c>
      <c r="N29" s="3">
        <f t="shared" si="2"/>
        <v>72</v>
      </c>
      <c r="O29" s="2">
        <v>25</v>
      </c>
      <c r="P29" s="2">
        <v>3</v>
      </c>
      <c r="Q29" s="2">
        <v>15</v>
      </c>
      <c r="R29" s="3">
        <f t="shared" si="3"/>
        <v>43</v>
      </c>
      <c r="S29" s="2">
        <v>29</v>
      </c>
      <c r="T29" s="2">
        <v>8</v>
      </c>
      <c r="U29" s="2">
        <v>25</v>
      </c>
      <c r="V29" s="3">
        <f t="shared" si="4"/>
        <v>62</v>
      </c>
    </row>
    <row r="30" spans="1:22" ht="19.5" thickBot="1" x14ac:dyDescent="0.45">
      <c r="A30" s="46"/>
      <c r="B30" s="5" t="s">
        <v>12</v>
      </c>
      <c r="C30" s="6">
        <v>17</v>
      </c>
      <c r="D30" s="6">
        <v>13</v>
      </c>
      <c r="E30" s="6">
        <v>29</v>
      </c>
      <c r="F30" s="7">
        <f t="shared" si="0"/>
        <v>59</v>
      </c>
      <c r="G30" s="6">
        <v>17</v>
      </c>
      <c r="H30" s="6">
        <v>26</v>
      </c>
      <c r="I30" s="6">
        <v>7</v>
      </c>
      <c r="J30" s="7">
        <f t="shared" si="1"/>
        <v>50</v>
      </c>
      <c r="K30" s="6">
        <v>21</v>
      </c>
      <c r="L30" s="6">
        <v>19</v>
      </c>
      <c r="M30" s="6">
        <v>6</v>
      </c>
      <c r="N30" s="7">
        <f t="shared" si="2"/>
        <v>46</v>
      </c>
      <c r="O30" s="6">
        <v>27</v>
      </c>
      <c r="P30" s="6">
        <v>10</v>
      </c>
      <c r="Q30" s="6">
        <v>17</v>
      </c>
      <c r="R30" s="7">
        <f t="shared" si="3"/>
        <v>54</v>
      </c>
      <c r="S30" s="6">
        <v>22</v>
      </c>
      <c r="T30" s="6">
        <v>24</v>
      </c>
      <c r="U30" s="6">
        <v>29</v>
      </c>
      <c r="V30" s="7">
        <f t="shared" si="4"/>
        <v>75</v>
      </c>
    </row>
    <row r="31" spans="1:22" x14ac:dyDescent="0.4">
      <c r="A31" s="44" t="s">
        <v>20</v>
      </c>
      <c r="B31" s="8" t="s">
        <v>9</v>
      </c>
      <c r="C31" s="9">
        <v>16</v>
      </c>
      <c r="D31" s="9">
        <v>24</v>
      </c>
      <c r="E31" s="9">
        <v>16</v>
      </c>
      <c r="F31" s="10">
        <f t="shared" si="0"/>
        <v>56</v>
      </c>
      <c r="G31" s="9">
        <v>25</v>
      </c>
      <c r="H31" s="9">
        <v>15</v>
      </c>
      <c r="I31" s="9">
        <v>20</v>
      </c>
      <c r="J31" s="10">
        <f t="shared" si="1"/>
        <v>60</v>
      </c>
      <c r="K31" s="9">
        <v>2</v>
      </c>
      <c r="L31" s="9">
        <v>27</v>
      </c>
      <c r="M31" s="9">
        <v>23</v>
      </c>
      <c r="N31" s="10">
        <f t="shared" si="2"/>
        <v>52</v>
      </c>
      <c r="O31" s="9">
        <v>16</v>
      </c>
      <c r="P31" s="9">
        <v>23</v>
      </c>
      <c r="Q31" s="9">
        <v>18</v>
      </c>
      <c r="R31" s="10">
        <f t="shared" si="3"/>
        <v>57</v>
      </c>
      <c r="S31" s="9">
        <v>28</v>
      </c>
      <c r="T31" s="9">
        <v>14</v>
      </c>
      <c r="U31" s="9">
        <v>21</v>
      </c>
      <c r="V31" s="10">
        <f t="shared" si="4"/>
        <v>63</v>
      </c>
    </row>
    <row r="32" spans="1:22" x14ac:dyDescent="0.4">
      <c r="A32" s="45"/>
      <c r="B32" s="1" t="s">
        <v>10</v>
      </c>
      <c r="C32" s="4">
        <v>4</v>
      </c>
      <c r="D32" s="4">
        <v>0</v>
      </c>
      <c r="E32" s="4">
        <v>7</v>
      </c>
      <c r="F32" s="3">
        <f t="shared" si="0"/>
        <v>11</v>
      </c>
      <c r="G32" s="4">
        <v>23</v>
      </c>
      <c r="H32" s="4">
        <v>6</v>
      </c>
      <c r="I32" s="4">
        <v>2</v>
      </c>
      <c r="J32" s="3">
        <f t="shared" si="1"/>
        <v>31</v>
      </c>
      <c r="K32" s="4">
        <v>23</v>
      </c>
      <c r="L32" s="4">
        <v>21</v>
      </c>
      <c r="M32" s="4">
        <v>3</v>
      </c>
      <c r="N32" s="3">
        <f t="shared" si="2"/>
        <v>47</v>
      </c>
      <c r="O32" s="4">
        <v>5</v>
      </c>
      <c r="P32" s="4">
        <v>23</v>
      </c>
      <c r="Q32" s="4">
        <v>19</v>
      </c>
      <c r="R32" s="3">
        <f t="shared" si="3"/>
        <v>47</v>
      </c>
      <c r="S32" s="4">
        <v>14</v>
      </c>
      <c r="T32" s="4">
        <v>5</v>
      </c>
      <c r="U32" s="4">
        <v>16</v>
      </c>
      <c r="V32" s="3">
        <f t="shared" si="4"/>
        <v>35</v>
      </c>
    </row>
    <row r="33" spans="1:22" x14ac:dyDescent="0.4">
      <c r="A33" s="45"/>
      <c r="B33" s="1" t="s">
        <v>11</v>
      </c>
      <c r="C33" s="2">
        <v>17</v>
      </c>
      <c r="D33" s="2">
        <v>9</v>
      </c>
      <c r="E33" s="2">
        <v>9</v>
      </c>
      <c r="F33" s="3">
        <f t="shared" si="0"/>
        <v>35</v>
      </c>
      <c r="G33" s="2">
        <v>7</v>
      </c>
      <c r="H33" s="2">
        <v>15</v>
      </c>
      <c r="I33" s="2">
        <v>24</v>
      </c>
      <c r="J33" s="3">
        <f t="shared" si="1"/>
        <v>46</v>
      </c>
      <c r="K33" s="2">
        <v>6</v>
      </c>
      <c r="L33" s="2">
        <v>20</v>
      </c>
      <c r="M33" s="2">
        <v>18</v>
      </c>
      <c r="N33" s="3">
        <f t="shared" si="2"/>
        <v>44</v>
      </c>
      <c r="O33" s="2">
        <v>14</v>
      </c>
      <c r="P33" s="2">
        <v>5</v>
      </c>
      <c r="Q33" s="2">
        <v>24</v>
      </c>
      <c r="R33" s="3">
        <f t="shared" si="3"/>
        <v>43</v>
      </c>
      <c r="S33" s="2">
        <v>25</v>
      </c>
      <c r="T33" s="2">
        <v>0</v>
      </c>
      <c r="U33" s="2">
        <v>17</v>
      </c>
      <c r="V33" s="3">
        <f t="shared" si="4"/>
        <v>42</v>
      </c>
    </row>
    <row r="34" spans="1:22" ht="19.5" thickBot="1" x14ac:dyDescent="0.45">
      <c r="A34" s="46"/>
      <c r="B34" s="5" t="s">
        <v>12</v>
      </c>
      <c r="C34" s="6">
        <v>6</v>
      </c>
      <c r="D34" s="6">
        <v>19</v>
      </c>
      <c r="E34" s="6">
        <v>3</v>
      </c>
      <c r="F34" s="7">
        <f t="shared" si="0"/>
        <v>28</v>
      </c>
      <c r="G34" s="6">
        <v>26</v>
      </c>
      <c r="H34" s="6">
        <v>22</v>
      </c>
      <c r="I34" s="6">
        <v>17</v>
      </c>
      <c r="J34" s="7">
        <f t="shared" si="1"/>
        <v>65</v>
      </c>
      <c r="K34" s="6">
        <v>25</v>
      </c>
      <c r="L34" s="6">
        <v>11</v>
      </c>
      <c r="M34" s="6">
        <v>7</v>
      </c>
      <c r="N34" s="7">
        <f t="shared" si="2"/>
        <v>43</v>
      </c>
      <c r="O34" s="6">
        <v>14</v>
      </c>
      <c r="P34" s="6">
        <v>20</v>
      </c>
      <c r="Q34" s="6">
        <v>29</v>
      </c>
      <c r="R34" s="7">
        <f t="shared" si="3"/>
        <v>63</v>
      </c>
      <c r="S34" s="6">
        <v>4</v>
      </c>
      <c r="T34" s="6">
        <v>14</v>
      </c>
      <c r="U34" s="6">
        <v>19</v>
      </c>
      <c r="V34" s="7">
        <f t="shared" si="4"/>
        <v>37</v>
      </c>
    </row>
  </sheetData>
  <mergeCells count="14">
    <mergeCell ref="S1:V1"/>
    <mergeCell ref="A1:B2"/>
    <mergeCell ref="C1:F1"/>
    <mergeCell ref="G1:J1"/>
    <mergeCell ref="K1:N1"/>
    <mergeCell ref="O1:R1"/>
    <mergeCell ref="A27:A30"/>
    <mergeCell ref="A31:A34"/>
    <mergeCell ref="A3:A6"/>
    <mergeCell ref="A7:A10"/>
    <mergeCell ref="A11:A14"/>
    <mergeCell ref="A15:A18"/>
    <mergeCell ref="A19:A22"/>
    <mergeCell ref="A23:A26"/>
  </mergeCells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AADA-BE7D-4762-A993-1E406918AF95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46174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103" priority="13">
      <formula>(SellerName="")*bSellerName</formula>
    </cfRule>
  </conditionalFormatting>
  <conditionalFormatting sqref="B5">
    <cfRule type="expression" dxfId="102" priority="5">
      <formula>(SellerAddress="")*bSellerAddress</formula>
    </cfRule>
  </conditionalFormatting>
  <conditionalFormatting sqref="B6">
    <cfRule type="expression" dxfId="101" priority="2">
      <formula>(SellerFax="")*bSellerFax</formula>
    </cfRule>
  </conditionalFormatting>
  <conditionalFormatting sqref="B8:C8">
    <cfRule type="expression" dxfId="100" priority="10">
      <formula>(invSalesperson="")*bSalesperson</formula>
    </cfRule>
  </conditionalFormatting>
  <conditionalFormatting sqref="B11:C11">
    <cfRule type="expression" dxfId="99" priority="8">
      <formula>(invTerms="")*bTerms</formula>
    </cfRule>
  </conditionalFormatting>
  <conditionalFormatting sqref="D8:E8">
    <cfRule type="expression" dxfId="98" priority="11">
      <formula>(invPONumber="")*bPONumber</formula>
    </cfRule>
  </conditionalFormatting>
  <conditionalFormatting sqref="D11:E11">
    <cfRule type="expression" dxfId="97" priority="7">
      <formula>(invFOBIncoterm="")*bFOBIncoterm</formula>
    </cfRule>
  </conditionalFormatting>
  <conditionalFormatting sqref="E4">
    <cfRule type="expression" dxfId="96" priority="12">
      <formula>(BuyerName="")*bBuyerName</formula>
    </cfRule>
  </conditionalFormatting>
  <conditionalFormatting sqref="E5">
    <cfRule type="expression" dxfId="95" priority="4">
      <formula>(BuyerAddress="")*bBuyerAddress</formula>
    </cfRule>
  </conditionalFormatting>
  <conditionalFormatting sqref="E6">
    <cfRule type="expression" dxfId="94" priority="1">
      <formula>(SellerFax="")*bSellerFax</formula>
    </cfRule>
  </conditionalFormatting>
  <conditionalFormatting sqref="G8">
    <cfRule type="expression" dxfId="93" priority="3">
      <formula>$G$8=""</formula>
    </cfRule>
  </conditionalFormatting>
  <conditionalFormatting sqref="I8">
    <cfRule type="expression" dxfId="92" priority="6">
      <formula>(invNumPackages="")*bNumPackages</formula>
    </cfRule>
  </conditionalFormatting>
  <conditionalFormatting sqref="K8">
    <cfRule type="expression" dxfId="91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5914-E49A-4EC1-850B-B700A387E466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46175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90" priority="13">
      <formula>(SellerName="")*bSellerName</formula>
    </cfRule>
  </conditionalFormatting>
  <conditionalFormatting sqref="B5">
    <cfRule type="expression" dxfId="89" priority="5">
      <formula>(SellerAddress="")*bSellerAddress</formula>
    </cfRule>
  </conditionalFormatting>
  <conditionalFormatting sqref="B6">
    <cfRule type="expression" dxfId="88" priority="2">
      <formula>(SellerFax="")*bSellerFax</formula>
    </cfRule>
  </conditionalFormatting>
  <conditionalFormatting sqref="B8:C8">
    <cfRule type="expression" dxfId="87" priority="10">
      <formula>(invSalesperson="")*bSalesperson</formula>
    </cfRule>
  </conditionalFormatting>
  <conditionalFormatting sqref="B11:C11">
    <cfRule type="expression" dxfId="86" priority="8">
      <formula>(invTerms="")*bTerms</formula>
    </cfRule>
  </conditionalFormatting>
  <conditionalFormatting sqref="D8:E8">
    <cfRule type="expression" dxfId="85" priority="11">
      <formula>(invPONumber="")*bPONumber</formula>
    </cfRule>
  </conditionalFormatting>
  <conditionalFormatting sqref="D11:E11">
    <cfRule type="expression" dxfId="84" priority="7">
      <formula>(invFOBIncoterm="")*bFOBIncoterm</formula>
    </cfRule>
  </conditionalFormatting>
  <conditionalFormatting sqref="E4">
    <cfRule type="expression" dxfId="83" priority="12">
      <formula>(BuyerName="")*bBuyerName</formula>
    </cfRule>
  </conditionalFormatting>
  <conditionalFormatting sqref="E5">
    <cfRule type="expression" dxfId="82" priority="4">
      <formula>(BuyerAddress="")*bBuyerAddress</formula>
    </cfRule>
  </conditionalFormatting>
  <conditionalFormatting sqref="E6">
    <cfRule type="expression" dxfId="81" priority="1">
      <formula>(SellerFax="")*bSellerFax</formula>
    </cfRule>
  </conditionalFormatting>
  <conditionalFormatting sqref="G8">
    <cfRule type="expression" dxfId="80" priority="3">
      <formula>$G$8=""</formula>
    </cfRule>
  </conditionalFormatting>
  <conditionalFormatting sqref="I8">
    <cfRule type="expression" dxfId="79" priority="6">
      <formula>(invNumPackages="")*bNumPackages</formula>
    </cfRule>
  </conditionalFormatting>
  <conditionalFormatting sqref="K8">
    <cfRule type="expression" dxfId="78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8A498-61CB-451E-947A-168BF76D2C92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46176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77" priority="13">
      <formula>(SellerName="")*bSellerName</formula>
    </cfRule>
  </conditionalFormatting>
  <conditionalFormatting sqref="B5">
    <cfRule type="expression" dxfId="76" priority="5">
      <formula>(SellerAddress="")*bSellerAddress</formula>
    </cfRule>
  </conditionalFormatting>
  <conditionalFormatting sqref="B6">
    <cfRule type="expression" dxfId="75" priority="2">
      <formula>(SellerFax="")*bSellerFax</formula>
    </cfRule>
  </conditionalFormatting>
  <conditionalFormatting sqref="B8:C8">
    <cfRule type="expression" dxfId="74" priority="10">
      <formula>(invSalesperson="")*bSalesperson</formula>
    </cfRule>
  </conditionalFormatting>
  <conditionalFormatting sqref="B11:C11">
    <cfRule type="expression" dxfId="73" priority="8">
      <formula>(invTerms="")*bTerms</formula>
    </cfRule>
  </conditionalFormatting>
  <conditionalFormatting sqref="D8:E8">
    <cfRule type="expression" dxfId="72" priority="11">
      <formula>(invPONumber="")*bPONumber</formula>
    </cfRule>
  </conditionalFormatting>
  <conditionalFormatting sqref="D11:E11">
    <cfRule type="expression" dxfId="71" priority="7">
      <formula>(invFOBIncoterm="")*bFOBIncoterm</formula>
    </cfRule>
  </conditionalFormatting>
  <conditionalFormatting sqref="E4">
    <cfRule type="expression" dxfId="70" priority="12">
      <formula>(BuyerName="")*bBuyerName</formula>
    </cfRule>
  </conditionalFormatting>
  <conditionalFormatting sqref="E5">
    <cfRule type="expression" dxfId="69" priority="4">
      <formula>(BuyerAddress="")*bBuyerAddress</formula>
    </cfRule>
  </conditionalFormatting>
  <conditionalFormatting sqref="E6">
    <cfRule type="expression" dxfId="68" priority="1">
      <formula>(SellerFax="")*bSellerFax</formula>
    </cfRule>
  </conditionalFormatting>
  <conditionalFormatting sqref="G8">
    <cfRule type="expression" dxfId="67" priority="3">
      <formula>$G$8=""</formula>
    </cfRule>
  </conditionalFormatting>
  <conditionalFormatting sqref="I8">
    <cfRule type="expression" dxfId="66" priority="6">
      <formula>(invNumPackages="")*bNumPackages</formula>
    </cfRule>
  </conditionalFormatting>
  <conditionalFormatting sqref="K8">
    <cfRule type="expression" dxfId="65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CA9B6-6A8D-4719-A3F4-8D49BB37E2AD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46177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64" priority="13">
      <formula>(SellerName="")*bSellerName</formula>
    </cfRule>
  </conditionalFormatting>
  <conditionalFormatting sqref="B5">
    <cfRule type="expression" dxfId="63" priority="5">
      <formula>(SellerAddress="")*bSellerAddress</formula>
    </cfRule>
  </conditionalFormatting>
  <conditionalFormatting sqref="B6">
    <cfRule type="expression" dxfId="62" priority="2">
      <formula>(SellerFax="")*bSellerFax</formula>
    </cfRule>
  </conditionalFormatting>
  <conditionalFormatting sqref="B8:C8">
    <cfRule type="expression" dxfId="61" priority="10">
      <formula>(invSalesperson="")*bSalesperson</formula>
    </cfRule>
  </conditionalFormatting>
  <conditionalFormatting sqref="B11:C11">
    <cfRule type="expression" dxfId="60" priority="8">
      <formula>(invTerms="")*bTerms</formula>
    </cfRule>
  </conditionalFormatting>
  <conditionalFormatting sqref="D8:E8">
    <cfRule type="expression" dxfId="59" priority="11">
      <formula>(invPONumber="")*bPONumber</formula>
    </cfRule>
  </conditionalFormatting>
  <conditionalFormatting sqref="D11:E11">
    <cfRule type="expression" dxfId="58" priority="7">
      <formula>(invFOBIncoterm="")*bFOBIncoterm</formula>
    </cfRule>
  </conditionalFormatting>
  <conditionalFormatting sqref="E4">
    <cfRule type="expression" dxfId="57" priority="12">
      <formula>(BuyerName="")*bBuyerName</formula>
    </cfRule>
  </conditionalFormatting>
  <conditionalFormatting sqref="E5">
    <cfRule type="expression" dxfId="56" priority="4">
      <formula>(BuyerAddress="")*bBuyerAddress</formula>
    </cfRule>
  </conditionalFormatting>
  <conditionalFormatting sqref="E6">
    <cfRule type="expression" dxfId="55" priority="1">
      <formula>(SellerFax="")*bSellerFax</formula>
    </cfRule>
  </conditionalFormatting>
  <conditionalFormatting sqref="G8">
    <cfRule type="expression" dxfId="54" priority="3">
      <formula>$G$8=""</formula>
    </cfRule>
  </conditionalFormatting>
  <conditionalFormatting sqref="I8">
    <cfRule type="expression" dxfId="53" priority="6">
      <formula>(invNumPackages="")*bNumPackages</formula>
    </cfRule>
  </conditionalFormatting>
  <conditionalFormatting sqref="K8">
    <cfRule type="expression" dxfId="52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AB579-8595-4163-962A-F0A8F618B33C}">
  <sheetPr>
    <pageSetUpPr autoPageBreaks="0" fitToPage="1"/>
  </sheetPr>
  <dimension ref="B1:K31"/>
  <sheetViews>
    <sheetView topLeftCell="A4"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46178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51" priority="13">
      <formula>(SellerName="")*bSellerName</formula>
    </cfRule>
  </conditionalFormatting>
  <conditionalFormatting sqref="B5">
    <cfRule type="expression" dxfId="50" priority="5">
      <formula>(SellerAddress="")*bSellerAddress</formula>
    </cfRule>
  </conditionalFormatting>
  <conditionalFormatting sqref="B6">
    <cfRule type="expression" dxfId="49" priority="2">
      <formula>(SellerFax="")*bSellerFax</formula>
    </cfRule>
  </conditionalFormatting>
  <conditionalFormatting sqref="B8:C8">
    <cfRule type="expression" dxfId="48" priority="10">
      <formula>(invSalesperson="")*bSalesperson</formula>
    </cfRule>
  </conditionalFormatting>
  <conditionalFormatting sqref="B11:C11">
    <cfRule type="expression" dxfId="47" priority="8">
      <formula>(invTerms="")*bTerms</formula>
    </cfRule>
  </conditionalFormatting>
  <conditionalFormatting sqref="D8:E8">
    <cfRule type="expression" dxfId="46" priority="11">
      <formula>(invPONumber="")*bPONumber</formula>
    </cfRule>
  </conditionalFormatting>
  <conditionalFormatting sqref="D11:E11">
    <cfRule type="expression" dxfId="45" priority="7">
      <formula>(invFOBIncoterm="")*bFOBIncoterm</formula>
    </cfRule>
  </conditionalFormatting>
  <conditionalFormatting sqref="E4">
    <cfRule type="expression" dxfId="44" priority="12">
      <formula>(BuyerName="")*bBuyerName</formula>
    </cfRule>
  </conditionalFormatting>
  <conditionalFormatting sqref="E5">
    <cfRule type="expression" dxfId="43" priority="4">
      <formula>(BuyerAddress="")*bBuyerAddress</formula>
    </cfRule>
  </conditionalFormatting>
  <conditionalFormatting sqref="E6">
    <cfRule type="expression" dxfId="42" priority="1">
      <formula>(SellerFax="")*bSellerFax</formula>
    </cfRule>
  </conditionalFormatting>
  <conditionalFormatting sqref="G8">
    <cfRule type="expression" dxfId="41" priority="3">
      <formula>$G$8=""</formula>
    </cfRule>
  </conditionalFormatting>
  <conditionalFormatting sqref="I8">
    <cfRule type="expression" dxfId="40" priority="6">
      <formula>(invNumPackages="")*bNumPackages</formula>
    </cfRule>
  </conditionalFormatting>
  <conditionalFormatting sqref="K8">
    <cfRule type="expression" dxfId="39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03F1C-17B8-4EF4-A0C2-234C9D63CB19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46179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38" priority="13">
      <formula>(SellerName="")*bSellerName</formula>
    </cfRule>
  </conditionalFormatting>
  <conditionalFormatting sqref="B5">
    <cfRule type="expression" dxfId="37" priority="5">
      <formula>(SellerAddress="")*bSellerAddress</formula>
    </cfRule>
  </conditionalFormatting>
  <conditionalFormatting sqref="B6">
    <cfRule type="expression" dxfId="36" priority="2">
      <formula>(SellerFax="")*bSellerFax</formula>
    </cfRule>
  </conditionalFormatting>
  <conditionalFormatting sqref="B8:C8">
    <cfRule type="expression" dxfId="35" priority="10">
      <formula>(invSalesperson="")*bSalesperson</formula>
    </cfRule>
  </conditionalFormatting>
  <conditionalFormatting sqref="B11:C11">
    <cfRule type="expression" dxfId="34" priority="8">
      <formula>(invTerms="")*bTerms</formula>
    </cfRule>
  </conditionalFormatting>
  <conditionalFormatting sqref="D8:E8">
    <cfRule type="expression" dxfId="33" priority="11">
      <formula>(invPONumber="")*bPONumber</formula>
    </cfRule>
  </conditionalFormatting>
  <conditionalFormatting sqref="D11:E11">
    <cfRule type="expression" dxfId="32" priority="7">
      <formula>(invFOBIncoterm="")*bFOBIncoterm</formula>
    </cfRule>
  </conditionalFormatting>
  <conditionalFormatting sqref="E4">
    <cfRule type="expression" dxfId="31" priority="12">
      <formula>(BuyerName="")*bBuyerName</formula>
    </cfRule>
  </conditionalFormatting>
  <conditionalFormatting sqref="E5">
    <cfRule type="expression" dxfId="30" priority="4">
      <formula>(BuyerAddress="")*bBuyerAddress</formula>
    </cfRule>
  </conditionalFormatting>
  <conditionalFormatting sqref="E6">
    <cfRule type="expression" dxfId="29" priority="1">
      <formula>(SellerFax="")*bSellerFax</formula>
    </cfRule>
  </conditionalFormatting>
  <conditionalFormatting sqref="G8">
    <cfRule type="expression" dxfId="28" priority="3">
      <formula>$G$8=""</formula>
    </cfRule>
  </conditionalFormatting>
  <conditionalFormatting sqref="I8">
    <cfRule type="expression" dxfId="27" priority="6">
      <formula>(invNumPackages="")*bNumPackages</formula>
    </cfRule>
  </conditionalFormatting>
  <conditionalFormatting sqref="K8">
    <cfRule type="expression" dxfId="26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7292-2E13-4FB0-9D1E-A56EA2358267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46180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25" priority="13">
      <formula>(SellerName="")*bSellerName</formula>
    </cfRule>
  </conditionalFormatting>
  <conditionalFormatting sqref="B5">
    <cfRule type="expression" dxfId="24" priority="5">
      <formula>(SellerAddress="")*bSellerAddress</formula>
    </cfRule>
  </conditionalFormatting>
  <conditionalFormatting sqref="B6">
    <cfRule type="expression" dxfId="23" priority="2">
      <formula>(SellerFax="")*bSellerFax</formula>
    </cfRule>
  </conditionalFormatting>
  <conditionalFormatting sqref="B8:C8">
    <cfRule type="expression" dxfId="22" priority="10">
      <formula>(invSalesperson="")*bSalesperson</formula>
    </cfRule>
  </conditionalFormatting>
  <conditionalFormatting sqref="B11:C11">
    <cfRule type="expression" dxfId="21" priority="8">
      <formula>(invTerms="")*bTerms</formula>
    </cfRule>
  </conditionalFormatting>
  <conditionalFormatting sqref="D8:E8">
    <cfRule type="expression" dxfId="20" priority="11">
      <formula>(invPONumber="")*bPONumber</formula>
    </cfRule>
  </conditionalFormatting>
  <conditionalFormatting sqref="D11:E11">
    <cfRule type="expression" dxfId="19" priority="7">
      <formula>(invFOBIncoterm="")*bFOBIncoterm</formula>
    </cfRule>
  </conditionalFormatting>
  <conditionalFormatting sqref="E4">
    <cfRule type="expression" dxfId="18" priority="12">
      <formula>(BuyerName="")*bBuyerName</formula>
    </cfRule>
  </conditionalFormatting>
  <conditionalFormatting sqref="E5">
    <cfRule type="expression" dxfId="17" priority="4">
      <formula>(BuyerAddress="")*bBuyerAddress</formula>
    </cfRule>
  </conditionalFormatting>
  <conditionalFormatting sqref="E6">
    <cfRule type="expression" dxfId="16" priority="1">
      <formula>(SellerFax="")*bSellerFax</formula>
    </cfRule>
  </conditionalFormatting>
  <conditionalFormatting sqref="G8">
    <cfRule type="expression" dxfId="15" priority="3">
      <formula>$G$8=""</formula>
    </cfRule>
  </conditionalFormatting>
  <conditionalFormatting sqref="I8">
    <cfRule type="expression" dxfId="14" priority="6">
      <formula>(invNumPackages="")*bNumPackages</formula>
    </cfRule>
  </conditionalFormatting>
  <conditionalFormatting sqref="K8">
    <cfRule type="expression" dxfId="13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7912E-4023-4B98-8A28-6A008B2AE701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1" customWidth="1"/>
    <col min="2" max="2" width="19.375" style="11" bestFit="1" customWidth="1"/>
    <col min="3" max="3" width="1.125" style="11" customWidth="1"/>
    <col min="4" max="4" width="11.125" style="11" customWidth="1"/>
    <col min="5" max="5" width="18" style="11" customWidth="1"/>
    <col min="6" max="6" width="1.125" style="11" customWidth="1"/>
    <col min="7" max="7" width="11.125" style="11" customWidth="1"/>
    <col min="8" max="8" width="1.125" style="11" customWidth="1"/>
    <col min="9" max="9" width="11.125" style="11" customWidth="1"/>
    <col min="10" max="10" width="1.125" style="11" customWidth="1"/>
    <col min="11" max="11" width="11.125" style="11" customWidth="1"/>
    <col min="12" max="12" width="1.5" style="11" customWidth="1"/>
    <col min="13" max="16384" width="11.125" style="11"/>
  </cols>
  <sheetData>
    <row r="1" spans="2:11" ht="20.25" customHeight="1" x14ac:dyDescent="0.35"/>
    <row r="2" spans="2:11" ht="35.25" x14ac:dyDescent="0.7">
      <c r="B2" s="42" t="s">
        <v>22</v>
      </c>
      <c r="I2" s="41" t="s">
        <v>23</v>
      </c>
    </row>
    <row r="3" spans="2:11" ht="30.75" customHeight="1" x14ac:dyDescent="0.4">
      <c r="B3" s="12" t="s">
        <v>24</v>
      </c>
      <c r="C3" s="13"/>
      <c r="E3" s="14" t="s">
        <v>25</v>
      </c>
      <c r="F3" s="13"/>
      <c r="G3" s="13"/>
    </row>
    <row r="4" spans="2:11" ht="20.25" customHeight="1" x14ac:dyDescent="0.35">
      <c r="B4" s="15" t="s">
        <v>26</v>
      </c>
      <c r="C4" s="16"/>
      <c r="D4" s="16"/>
      <c r="E4" s="15" t="s">
        <v>27</v>
      </c>
      <c r="F4" s="17"/>
      <c r="G4" s="16"/>
      <c r="H4" s="18"/>
      <c r="I4" s="18"/>
      <c r="J4" s="18"/>
      <c r="K4" s="18"/>
    </row>
    <row r="5" spans="2:11" ht="57.95" customHeight="1" x14ac:dyDescent="0.35">
      <c r="B5" s="19" t="s">
        <v>28</v>
      </c>
      <c r="C5" s="16"/>
      <c r="D5" s="16"/>
      <c r="E5" s="19" t="s">
        <v>29</v>
      </c>
      <c r="F5" s="16"/>
      <c r="G5" s="16"/>
      <c r="H5" s="18"/>
      <c r="I5" s="18"/>
      <c r="J5" s="18"/>
      <c r="K5" s="18"/>
    </row>
    <row r="6" spans="2:11" x14ac:dyDescent="0.35">
      <c r="B6" s="51"/>
      <c r="C6" s="51"/>
      <c r="D6" s="16"/>
      <c r="E6" s="51"/>
      <c r="F6" s="51"/>
      <c r="G6" s="51"/>
      <c r="H6" s="18"/>
      <c r="I6" s="18"/>
      <c r="J6" s="18"/>
      <c r="K6" s="18"/>
    </row>
    <row r="7" spans="2:11" x14ac:dyDescent="0.35">
      <c r="B7" s="20" t="s">
        <v>30</v>
      </c>
      <c r="C7" s="21"/>
      <c r="D7" s="20" t="s">
        <v>31</v>
      </c>
      <c r="E7" s="21"/>
      <c r="F7" s="22"/>
      <c r="G7" s="20" t="s">
        <v>32</v>
      </c>
      <c r="H7" s="22"/>
      <c r="I7" s="23" t="s">
        <v>33</v>
      </c>
      <c r="J7" s="22"/>
      <c r="K7" s="20" t="s">
        <v>34</v>
      </c>
    </row>
    <row r="8" spans="2:11" ht="20.25" customHeight="1" x14ac:dyDescent="0.35">
      <c r="B8" s="24" t="s">
        <v>35</v>
      </c>
      <c r="C8" s="25"/>
      <c r="D8" s="52">
        <v>123</v>
      </c>
      <c r="E8" s="52"/>
      <c r="F8" s="25"/>
      <c r="G8" s="26">
        <v>46181</v>
      </c>
      <c r="H8" s="25"/>
      <c r="I8" s="27">
        <v>1</v>
      </c>
      <c r="J8" s="16"/>
      <c r="K8" s="24" t="s">
        <v>36</v>
      </c>
    </row>
    <row r="10" spans="2:11" x14ac:dyDescent="0.35">
      <c r="B10" s="20" t="s">
        <v>37</v>
      </c>
      <c r="C10" s="20"/>
      <c r="D10" s="20" t="s">
        <v>38</v>
      </c>
      <c r="E10" s="20"/>
      <c r="F10" s="20"/>
      <c r="G10" s="20" t="s">
        <v>39</v>
      </c>
      <c r="H10" s="20"/>
      <c r="I10" s="20"/>
      <c r="J10" s="20"/>
      <c r="K10" s="20"/>
    </row>
    <row r="11" spans="2:11" ht="20.25" customHeight="1" x14ac:dyDescent="0.35">
      <c r="B11" s="24" t="s">
        <v>40</v>
      </c>
      <c r="C11" s="25"/>
      <c r="D11" s="52" t="s">
        <v>41</v>
      </c>
      <c r="E11" s="52"/>
      <c r="F11" s="25"/>
      <c r="G11" s="52" t="s">
        <v>42</v>
      </c>
      <c r="H11" s="52"/>
      <c r="I11" s="52"/>
      <c r="J11" s="52"/>
      <c r="K11" s="52"/>
    </row>
    <row r="13" spans="2:11" x14ac:dyDescent="0.35">
      <c r="B13" s="20" t="s">
        <v>52</v>
      </c>
      <c r="C13" s="20"/>
      <c r="D13" s="20" t="s">
        <v>53</v>
      </c>
      <c r="E13" s="20"/>
      <c r="F13" s="20"/>
      <c r="G13" s="20"/>
      <c r="H13" s="20"/>
      <c r="I13" s="20" t="s">
        <v>43</v>
      </c>
      <c r="J13" s="20"/>
      <c r="K13" s="20" t="s">
        <v>44</v>
      </c>
    </row>
    <row r="14" spans="2:11" x14ac:dyDescent="0.35">
      <c r="B14" s="28" t="s">
        <v>51</v>
      </c>
      <c r="C14" s="29"/>
      <c r="D14" s="53">
        <v>1</v>
      </c>
      <c r="E14" s="53"/>
      <c r="F14" s="53"/>
      <c r="G14" s="53"/>
      <c r="H14" s="29"/>
      <c r="I14" s="30">
        <v>1500</v>
      </c>
      <c r="J14" s="31"/>
      <c r="K14" s="30">
        <v>1500</v>
      </c>
    </row>
    <row r="15" spans="2:11" x14ac:dyDescent="0.35">
      <c r="B15" s="32" t="s">
        <v>51</v>
      </c>
      <c r="C15" s="29"/>
      <c r="D15" s="50">
        <v>5</v>
      </c>
      <c r="E15" s="50"/>
      <c r="F15" s="50"/>
      <c r="G15" s="50"/>
      <c r="H15" s="29"/>
      <c r="I15" s="33">
        <v>27500</v>
      </c>
      <c r="J15" s="31"/>
      <c r="K15" s="33">
        <v>137500</v>
      </c>
    </row>
    <row r="16" spans="2:11" x14ac:dyDescent="0.35">
      <c r="B16" s="32"/>
      <c r="C16" s="29"/>
      <c r="D16" s="48"/>
      <c r="E16" s="48"/>
      <c r="F16" s="48"/>
      <c r="G16" s="48"/>
      <c r="H16" s="29"/>
      <c r="I16" s="34"/>
      <c r="J16" s="31"/>
      <c r="K16" s="34" t="s">
        <v>45</v>
      </c>
    </row>
    <row r="17" spans="2:11" x14ac:dyDescent="0.35">
      <c r="B17" s="32"/>
      <c r="C17" s="29"/>
      <c r="D17" s="48"/>
      <c r="E17" s="48"/>
      <c r="F17" s="48"/>
      <c r="G17" s="48"/>
      <c r="H17" s="29"/>
      <c r="I17" s="34"/>
      <c r="J17" s="31"/>
      <c r="K17" s="34" t="s">
        <v>45</v>
      </c>
    </row>
    <row r="18" spans="2:11" x14ac:dyDescent="0.35">
      <c r="B18" s="32"/>
      <c r="C18" s="29"/>
      <c r="D18" s="48"/>
      <c r="E18" s="48"/>
      <c r="F18" s="48"/>
      <c r="G18" s="48"/>
      <c r="H18" s="29"/>
      <c r="I18" s="34"/>
      <c r="J18" s="31"/>
      <c r="K18" s="34" t="s">
        <v>45</v>
      </c>
    </row>
    <row r="19" spans="2:11" x14ac:dyDescent="0.35">
      <c r="B19" s="32"/>
      <c r="C19" s="29"/>
      <c r="D19" s="48"/>
      <c r="E19" s="48"/>
      <c r="F19" s="48"/>
      <c r="G19" s="48"/>
      <c r="H19" s="29"/>
      <c r="I19" s="34"/>
      <c r="J19" s="31"/>
      <c r="K19" s="34" t="s">
        <v>45</v>
      </c>
    </row>
    <row r="20" spans="2:11" x14ac:dyDescent="0.35">
      <c r="B20" s="32"/>
      <c r="C20" s="29"/>
      <c r="D20" s="48"/>
      <c r="E20" s="48"/>
      <c r="F20" s="48"/>
      <c r="G20" s="48"/>
      <c r="H20" s="29"/>
      <c r="I20" s="34"/>
      <c r="J20" s="31"/>
      <c r="K20" s="34" t="s">
        <v>45</v>
      </c>
    </row>
    <row r="21" spans="2:11" x14ac:dyDescent="0.35">
      <c r="B21" s="32"/>
      <c r="C21" s="29"/>
      <c r="D21" s="48"/>
      <c r="E21" s="48"/>
      <c r="F21" s="48"/>
      <c r="G21" s="48"/>
      <c r="H21" s="29"/>
      <c r="I21" s="34"/>
      <c r="J21" s="31"/>
      <c r="K21" s="34" t="s">
        <v>45</v>
      </c>
    </row>
    <row r="22" spans="2:11" x14ac:dyDescent="0.35">
      <c r="B22" s="32"/>
      <c r="C22" s="29"/>
      <c r="D22" s="48"/>
      <c r="E22" s="48"/>
      <c r="F22" s="48"/>
      <c r="G22" s="48"/>
      <c r="H22" s="29"/>
      <c r="I22" s="34"/>
      <c r="J22" s="31"/>
      <c r="K22" s="34" t="s">
        <v>45</v>
      </c>
    </row>
    <row r="23" spans="2:11" x14ac:dyDescent="0.35">
      <c r="B23" s="32"/>
      <c r="C23" s="29"/>
      <c r="D23" s="48"/>
      <c r="E23" s="48"/>
      <c r="F23" s="48"/>
      <c r="G23" s="48"/>
      <c r="H23" s="29"/>
      <c r="I23" s="34"/>
      <c r="J23" s="31"/>
      <c r="K23" s="34" t="s">
        <v>45</v>
      </c>
    </row>
    <row r="24" spans="2:11" x14ac:dyDescent="0.35">
      <c r="B24" s="32"/>
      <c r="C24" s="29"/>
      <c r="D24" s="48"/>
      <c r="E24" s="48"/>
      <c r="F24" s="48"/>
      <c r="G24" s="48"/>
      <c r="H24" s="29"/>
      <c r="I24" s="34"/>
      <c r="J24" s="31"/>
      <c r="K24" s="34" t="s">
        <v>45</v>
      </c>
    </row>
    <row r="25" spans="2:11" x14ac:dyDescent="0.35">
      <c r="B25" s="32"/>
      <c r="C25" s="29"/>
      <c r="D25" s="48"/>
      <c r="E25" s="48"/>
      <c r="F25" s="48"/>
      <c r="G25" s="48"/>
      <c r="H25" s="29"/>
      <c r="I25" s="34"/>
      <c r="J25" s="31"/>
      <c r="K25" s="34" t="s">
        <v>45</v>
      </c>
    </row>
    <row r="26" spans="2:11" x14ac:dyDescent="0.35">
      <c r="B26" s="35"/>
      <c r="C26" s="29"/>
      <c r="D26" s="49"/>
      <c r="E26" s="49"/>
      <c r="F26" s="49"/>
      <c r="G26" s="49"/>
      <c r="H26" s="29"/>
      <c r="I26" s="36"/>
      <c r="J26" s="31"/>
      <c r="K26" s="36" t="s">
        <v>45</v>
      </c>
    </row>
    <row r="27" spans="2:11" x14ac:dyDescent="0.35">
      <c r="B27" s="17"/>
      <c r="C27" s="16"/>
      <c r="D27" s="17"/>
      <c r="E27" s="17"/>
      <c r="F27" s="17"/>
      <c r="G27" s="17"/>
      <c r="H27" s="16"/>
      <c r="I27" s="17" t="s">
        <v>46</v>
      </c>
      <c r="J27" s="16"/>
      <c r="K27" s="37">
        <f>SUM(K14:K26)</f>
        <v>139000</v>
      </c>
    </row>
    <row r="28" spans="2:11" x14ac:dyDescent="0.35">
      <c r="B28" s="16"/>
      <c r="C28" s="16"/>
      <c r="D28" s="16"/>
      <c r="E28" s="16"/>
      <c r="F28" s="16"/>
      <c r="G28" s="16"/>
      <c r="H28" s="16"/>
      <c r="I28" s="16" t="s">
        <v>47</v>
      </c>
      <c r="J28" s="16"/>
      <c r="K28" s="38">
        <v>0.1</v>
      </c>
    </row>
    <row r="29" spans="2:11" x14ac:dyDescent="0.35">
      <c r="B29" s="16"/>
      <c r="C29" s="16"/>
      <c r="D29" s="16"/>
      <c r="E29" s="16"/>
      <c r="F29" s="16"/>
      <c r="G29" s="16"/>
      <c r="H29" s="16"/>
      <c r="I29" s="16" t="s">
        <v>48</v>
      </c>
      <c r="J29" s="16"/>
      <c r="K29" s="39">
        <f>Subtotal*TaxRate</f>
        <v>13900</v>
      </c>
    </row>
    <row r="30" spans="2:11" x14ac:dyDescent="0.35">
      <c r="B30" s="16"/>
      <c r="C30" s="16"/>
      <c r="D30" s="16"/>
      <c r="E30" s="16"/>
      <c r="F30" s="16"/>
      <c r="G30" s="16"/>
      <c r="H30" s="16"/>
      <c r="I30" s="16" t="s">
        <v>49</v>
      </c>
      <c r="J30" s="16"/>
      <c r="K30" s="39">
        <v>0</v>
      </c>
    </row>
    <row r="31" spans="2:11" x14ac:dyDescent="0.35">
      <c r="B31" s="16"/>
      <c r="C31" s="16"/>
      <c r="D31" s="16"/>
      <c r="E31" s="16"/>
      <c r="F31" s="16"/>
      <c r="G31" s="16"/>
      <c r="H31" s="16"/>
      <c r="I31" s="22" t="s">
        <v>50</v>
      </c>
      <c r="J31" s="22"/>
      <c r="K31" s="40">
        <f>SUM(Other,TotalTax,Subtotal)</f>
        <v>152900</v>
      </c>
    </row>
  </sheetData>
  <mergeCells count="18">
    <mergeCell ref="D14:G14"/>
    <mergeCell ref="D15:G15"/>
    <mergeCell ref="D16:G16"/>
    <mergeCell ref="D17:G17"/>
    <mergeCell ref="D18:G18"/>
    <mergeCell ref="B6:C6"/>
    <mergeCell ref="E6:G6"/>
    <mergeCell ref="D8:E8"/>
    <mergeCell ref="D11:E11"/>
    <mergeCell ref="G11:K11"/>
    <mergeCell ref="D24:G24"/>
    <mergeCell ref="D25:G25"/>
    <mergeCell ref="D26:G26"/>
    <mergeCell ref="D19:G19"/>
    <mergeCell ref="D20:G20"/>
    <mergeCell ref="D21:G21"/>
    <mergeCell ref="D22:G22"/>
    <mergeCell ref="D23:G23"/>
  </mergeCells>
  <phoneticPr fontId="3"/>
  <conditionalFormatting sqref="B4">
    <cfRule type="expression" dxfId="12" priority="13">
      <formula>(SellerName="")*bSellerName</formula>
    </cfRule>
  </conditionalFormatting>
  <conditionalFormatting sqref="B5">
    <cfRule type="expression" dxfId="11" priority="5">
      <formula>(SellerAddress="")*bSellerAddress</formula>
    </cfRule>
  </conditionalFormatting>
  <conditionalFormatting sqref="B6">
    <cfRule type="expression" dxfId="10" priority="2">
      <formula>(SellerFax="")*bSellerFax</formula>
    </cfRule>
  </conditionalFormatting>
  <conditionalFormatting sqref="B8:C8">
    <cfRule type="expression" dxfId="9" priority="10">
      <formula>(invSalesperson="")*bSalesperson</formula>
    </cfRule>
  </conditionalFormatting>
  <conditionalFormatting sqref="B11:C11">
    <cfRule type="expression" dxfId="8" priority="8">
      <formula>(invTerms="")*bTerms</formula>
    </cfRule>
  </conditionalFormatting>
  <conditionalFormatting sqref="D8:E8">
    <cfRule type="expression" dxfId="7" priority="11">
      <formula>(invPONumber="")*bPONumber</formula>
    </cfRule>
  </conditionalFormatting>
  <conditionalFormatting sqref="D11:E11">
    <cfRule type="expression" dxfId="6" priority="7">
      <formula>(invFOBIncoterm="")*bFOBIncoterm</formula>
    </cfRule>
  </conditionalFormatting>
  <conditionalFormatting sqref="E4">
    <cfRule type="expression" dxfId="5" priority="12">
      <formula>(BuyerName="")*bBuyerName</formula>
    </cfRule>
  </conditionalFormatting>
  <conditionalFormatting sqref="E5">
    <cfRule type="expression" dxfId="4" priority="4">
      <formula>(BuyerAddress="")*bBuyerAddress</formula>
    </cfRule>
  </conditionalFormatting>
  <conditionalFormatting sqref="E6">
    <cfRule type="expression" dxfId="3" priority="1">
      <formula>(SellerFax="")*bSellerFax</formula>
    </cfRule>
  </conditionalFormatting>
  <conditionalFormatting sqref="G8">
    <cfRule type="expression" dxfId="2" priority="3">
      <formula>$G$8=""</formula>
    </cfRule>
  </conditionalFormatting>
  <conditionalFormatting sqref="I8">
    <cfRule type="expression" dxfId="1" priority="6">
      <formula>(invNumPackages="")*bNumPackages</formula>
    </cfRule>
  </conditionalFormatting>
  <conditionalFormatting sqref="K8">
    <cfRule type="expression" dxfId="0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7F8DA6-6C0C-43FC-BA93-37745A366B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152</vt:i4>
      </vt:variant>
    </vt:vector>
  </HeadingPairs>
  <TitlesOfParts>
    <vt:vector size="166" baseType="lpstr">
      <vt:lpstr>3-40</vt:lpstr>
      <vt:lpstr>3-41,3-42,3-43</vt:lpstr>
      <vt:lpstr>3-44</vt:lpstr>
      <vt:lpstr>3-44完成</vt:lpstr>
      <vt:lpstr>3-45</vt:lpstr>
      <vt:lpstr>3-45完成</vt:lpstr>
      <vt:lpstr>請求書001</vt:lpstr>
      <vt:lpstr>請求書002</vt:lpstr>
      <vt:lpstr>請求書003</vt:lpstr>
      <vt:lpstr>請求書004</vt:lpstr>
      <vt:lpstr>請求書005</vt:lpstr>
      <vt:lpstr>請求書006</vt:lpstr>
      <vt:lpstr>請求書007</vt:lpstr>
      <vt:lpstr>請求書008</vt:lpstr>
      <vt:lpstr>請求書001!BuyerAddress</vt:lpstr>
      <vt:lpstr>請求書002!BuyerAddress</vt:lpstr>
      <vt:lpstr>請求書003!BuyerAddress</vt:lpstr>
      <vt:lpstr>請求書004!BuyerAddress</vt:lpstr>
      <vt:lpstr>請求書005!BuyerAddress</vt:lpstr>
      <vt:lpstr>請求書006!BuyerAddress</vt:lpstr>
      <vt:lpstr>請求書007!BuyerAddress</vt:lpstr>
      <vt:lpstr>請求書008!BuyerAddress</vt:lpstr>
      <vt:lpstr>請求書001!BuyerName</vt:lpstr>
      <vt:lpstr>請求書002!BuyerName</vt:lpstr>
      <vt:lpstr>請求書003!BuyerName</vt:lpstr>
      <vt:lpstr>請求書004!BuyerName</vt:lpstr>
      <vt:lpstr>請求書005!BuyerName</vt:lpstr>
      <vt:lpstr>請求書006!BuyerName</vt:lpstr>
      <vt:lpstr>請求書007!BuyerName</vt:lpstr>
      <vt:lpstr>請求書008!BuyerName</vt:lpstr>
      <vt:lpstr>請求書001!BuyerPhone</vt:lpstr>
      <vt:lpstr>請求書002!BuyerPhone</vt:lpstr>
      <vt:lpstr>請求書003!BuyerPhone</vt:lpstr>
      <vt:lpstr>請求書004!BuyerPhone</vt:lpstr>
      <vt:lpstr>請求書005!BuyerPhone</vt:lpstr>
      <vt:lpstr>請求書006!BuyerPhone</vt:lpstr>
      <vt:lpstr>請求書007!BuyerPhone</vt:lpstr>
      <vt:lpstr>請求書008!BuyerPhone</vt:lpstr>
      <vt:lpstr>請求書001!GrandTotal</vt:lpstr>
      <vt:lpstr>請求書002!GrandTotal</vt:lpstr>
      <vt:lpstr>請求書003!GrandTotal</vt:lpstr>
      <vt:lpstr>請求書004!GrandTotal</vt:lpstr>
      <vt:lpstr>請求書005!GrandTotal</vt:lpstr>
      <vt:lpstr>請求書006!GrandTotal</vt:lpstr>
      <vt:lpstr>請求書007!GrandTotal</vt:lpstr>
      <vt:lpstr>請求書008!GrandTotal</vt:lpstr>
      <vt:lpstr>請求書001!invDesc</vt:lpstr>
      <vt:lpstr>請求書002!invDesc</vt:lpstr>
      <vt:lpstr>請求書003!invDesc</vt:lpstr>
      <vt:lpstr>請求書004!invDesc</vt:lpstr>
      <vt:lpstr>請求書005!invDesc</vt:lpstr>
      <vt:lpstr>請求書006!invDesc</vt:lpstr>
      <vt:lpstr>請求書007!invDesc</vt:lpstr>
      <vt:lpstr>請求書008!invDesc</vt:lpstr>
      <vt:lpstr>請求書001!invFOBIncoterm</vt:lpstr>
      <vt:lpstr>請求書002!invFOBIncoterm</vt:lpstr>
      <vt:lpstr>請求書003!invFOBIncoterm</vt:lpstr>
      <vt:lpstr>請求書004!invFOBIncoterm</vt:lpstr>
      <vt:lpstr>請求書005!invFOBIncoterm</vt:lpstr>
      <vt:lpstr>請求書006!invFOBIncoterm</vt:lpstr>
      <vt:lpstr>請求書007!invFOBIncoterm</vt:lpstr>
      <vt:lpstr>請求書008!invFOBIncoterm</vt:lpstr>
      <vt:lpstr>請求書001!invNumPackages</vt:lpstr>
      <vt:lpstr>請求書002!invNumPackages</vt:lpstr>
      <vt:lpstr>請求書003!invNumPackages</vt:lpstr>
      <vt:lpstr>請求書004!invNumPackages</vt:lpstr>
      <vt:lpstr>請求書005!invNumPackages</vt:lpstr>
      <vt:lpstr>請求書006!invNumPackages</vt:lpstr>
      <vt:lpstr>請求書007!invNumPackages</vt:lpstr>
      <vt:lpstr>請求書008!invNumPackages</vt:lpstr>
      <vt:lpstr>請求書001!invPONumber</vt:lpstr>
      <vt:lpstr>請求書002!invPONumber</vt:lpstr>
      <vt:lpstr>請求書003!invPONumber</vt:lpstr>
      <vt:lpstr>請求書004!invPONumber</vt:lpstr>
      <vt:lpstr>請求書005!invPONumber</vt:lpstr>
      <vt:lpstr>請求書006!invPONumber</vt:lpstr>
      <vt:lpstr>請求書007!invPONumber</vt:lpstr>
      <vt:lpstr>請求書008!invPONumber</vt:lpstr>
      <vt:lpstr>請求書001!invSalesperson</vt:lpstr>
      <vt:lpstr>請求書002!invSalesperson</vt:lpstr>
      <vt:lpstr>請求書003!invSalesperson</vt:lpstr>
      <vt:lpstr>請求書004!invSalesperson</vt:lpstr>
      <vt:lpstr>請求書005!invSalesperson</vt:lpstr>
      <vt:lpstr>請求書006!invSalesperson</vt:lpstr>
      <vt:lpstr>請求書007!invSalesperson</vt:lpstr>
      <vt:lpstr>請求書008!invSalesperson</vt:lpstr>
      <vt:lpstr>請求書001!invShippedVia</vt:lpstr>
      <vt:lpstr>請求書002!invShippedVia</vt:lpstr>
      <vt:lpstr>請求書003!invShippedVia</vt:lpstr>
      <vt:lpstr>請求書004!invShippedVia</vt:lpstr>
      <vt:lpstr>請求書005!invShippedVia</vt:lpstr>
      <vt:lpstr>請求書006!invShippedVia</vt:lpstr>
      <vt:lpstr>請求書007!invShippedVia</vt:lpstr>
      <vt:lpstr>請求書008!invShippedVia</vt:lpstr>
      <vt:lpstr>請求書001!invTerms</vt:lpstr>
      <vt:lpstr>請求書002!invTerms</vt:lpstr>
      <vt:lpstr>請求書003!invTerms</vt:lpstr>
      <vt:lpstr>請求書004!invTerms</vt:lpstr>
      <vt:lpstr>請求書005!invTerms</vt:lpstr>
      <vt:lpstr>請求書006!invTerms</vt:lpstr>
      <vt:lpstr>請求書007!invTerms</vt:lpstr>
      <vt:lpstr>請求書008!invTerms</vt:lpstr>
      <vt:lpstr>請求書001!Other</vt:lpstr>
      <vt:lpstr>請求書002!Other</vt:lpstr>
      <vt:lpstr>請求書003!Other</vt:lpstr>
      <vt:lpstr>請求書004!Other</vt:lpstr>
      <vt:lpstr>請求書005!Other</vt:lpstr>
      <vt:lpstr>請求書006!Other</vt:lpstr>
      <vt:lpstr>請求書007!Other</vt:lpstr>
      <vt:lpstr>請求書008!Other</vt:lpstr>
      <vt:lpstr>請求書001!Print_Area</vt:lpstr>
      <vt:lpstr>請求書002!Print_Area</vt:lpstr>
      <vt:lpstr>請求書003!Print_Area</vt:lpstr>
      <vt:lpstr>請求書004!Print_Area</vt:lpstr>
      <vt:lpstr>請求書005!Print_Area</vt:lpstr>
      <vt:lpstr>請求書006!Print_Area</vt:lpstr>
      <vt:lpstr>請求書007!Print_Area</vt:lpstr>
      <vt:lpstr>請求書008!Print_Area</vt:lpstr>
      <vt:lpstr>請求書001!SellerAddress</vt:lpstr>
      <vt:lpstr>請求書002!SellerAddress</vt:lpstr>
      <vt:lpstr>請求書003!SellerAddress</vt:lpstr>
      <vt:lpstr>請求書004!SellerAddress</vt:lpstr>
      <vt:lpstr>請求書005!SellerAddress</vt:lpstr>
      <vt:lpstr>請求書006!SellerAddress</vt:lpstr>
      <vt:lpstr>請求書007!SellerAddress</vt:lpstr>
      <vt:lpstr>請求書008!SellerAddress</vt:lpstr>
      <vt:lpstr>請求書001!SellerName</vt:lpstr>
      <vt:lpstr>請求書002!SellerName</vt:lpstr>
      <vt:lpstr>請求書003!SellerName</vt:lpstr>
      <vt:lpstr>請求書004!SellerName</vt:lpstr>
      <vt:lpstr>請求書005!SellerName</vt:lpstr>
      <vt:lpstr>請求書006!SellerName</vt:lpstr>
      <vt:lpstr>請求書007!SellerName</vt:lpstr>
      <vt:lpstr>請求書008!SellerName</vt:lpstr>
      <vt:lpstr>請求書001!SellerPhone</vt:lpstr>
      <vt:lpstr>請求書002!SellerPhone</vt:lpstr>
      <vt:lpstr>請求書003!SellerPhone</vt:lpstr>
      <vt:lpstr>請求書004!SellerPhone</vt:lpstr>
      <vt:lpstr>請求書005!SellerPhone</vt:lpstr>
      <vt:lpstr>請求書006!SellerPhone</vt:lpstr>
      <vt:lpstr>請求書007!SellerPhone</vt:lpstr>
      <vt:lpstr>請求書008!SellerPhone</vt:lpstr>
      <vt:lpstr>請求書001!Subtotal</vt:lpstr>
      <vt:lpstr>請求書002!Subtotal</vt:lpstr>
      <vt:lpstr>請求書003!Subtotal</vt:lpstr>
      <vt:lpstr>請求書004!Subtotal</vt:lpstr>
      <vt:lpstr>請求書005!Subtotal</vt:lpstr>
      <vt:lpstr>請求書006!Subtotal</vt:lpstr>
      <vt:lpstr>請求書007!Subtotal</vt:lpstr>
      <vt:lpstr>請求書008!Subtotal</vt:lpstr>
      <vt:lpstr>請求書001!TaxRate</vt:lpstr>
      <vt:lpstr>請求書002!TaxRate</vt:lpstr>
      <vt:lpstr>請求書003!TaxRate</vt:lpstr>
      <vt:lpstr>請求書004!TaxRate</vt:lpstr>
      <vt:lpstr>請求書005!TaxRate</vt:lpstr>
      <vt:lpstr>請求書006!TaxRate</vt:lpstr>
      <vt:lpstr>請求書007!TaxRate</vt:lpstr>
      <vt:lpstr>請求書008!TaxRate</vt:lpstr>
      <vt:lpstr>請求書001!TotalTax</vt:lpstr>
      <vt:lpstr>請求書002!TotalTax</vt:lpstr>
      <vt:lpstr>請求書003!TotalTax</vt:lpstr>
      <vt:lpstr>請求書004!TotalTax</vt:lpstr>
      <vt:lpstr>請求書005!TotalTax</vt:lpstr>
      <vt:lpstr>請求書006!TotalTax</vt:lpstr>
      <vt:lpstr>請求書007!TotalTax</vt:lpstr>
      <vt:lpstr>請求書008!TotalTax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2026-02-20T12:00:06Z</cp:lastPrinted>
  <dcterms:created xsi:type="dcterms:W3CDTF">2026-02-20T04:55:27Z</dcterms:created>
  <dcterms:modified xsi:type="dcterms:W3CDTF">2026-05-19T10:42:25Z</dcterms:modified>
</cp:coreProperties>
</file>