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ユウコ\Documents\インプレス\テキパキエクセル時短2026\ダウンロード用練習ファイル\03sho\"/>
    </mc:Choice>
  </mc:AlternateContent>
  <xr:revisionPtr revIDLastSave="0" documentId="13_ncr:1_{45948285-8400-490D-ADF5-93A72156C6B5}" xr6:coauthVersionLast="47" xr6:coauthVersionMax="47" xr10:uidLastSave="{00000000-0000-0000-0000-000000000000}"/>
  <bookViews>
    <workbookView xWindow="15000" yWindow="975" windowWidth="13035" windowHeight="13125" tabRatio="834" xr2:uid="{1C93B81B-1E00-4D5B-B7BD-85CAF1679DF6}"/>
  </bookViews>
  <sheets>
    <sheet name="3-48" sheetId="1" r:id="rId1"/>
    <sheet name="3-48完成" sheetId="2" r:id="rId2"/>
    <sheet name="3-49" sheetId="3" r:id="rId3"/>
    <sheet name="3-49完成" sheetId="4" r:id="rId4"/>
    <sheet name="3-50" sheetId="7" r:id="rId5"/>
    <sheet name="3-51" sheetId="5" r:id="rId6"/>
    <sheet name="3-51完成" sheetId="6" r:id="rId7"/>
  </sheets>
  <externalReferences>
    <externalReference r:id="rId8"/>
  </externalReferences>
  <definedNames>
    <definedName name="bBuyerAddress">#REF!="ON"</definedName>
    <definedName name="bBuyerCity">#REF!="ON"</definedName>
    <definedName name="bBuyerFax">#REF!="ON"</definedName>
    <definedName name="bBuyerName">#REF!="ON"</definedName>
    <definedName name="bBuyerPhone">#REF!="ON"</definedName>
    <definedName name="bFOBIncoterm">#REF!="ON"</definedName>
    <definedName name="bNumPackages">#REF!="ON"</definedName>
    <definedName name="bPONumber">#REF!="ON"</definedName>
    <definedName name="bSalesperson">#REF!="ON"</definedName>
    <definedName name="bSellerAddress">#REF!="ON"</definedName>
    <definedName name="bSellerCity">#REF!="ON"</definedName>
    <definedName name="bSellerFax">#REF!="ON"</definedName>
    <definedName name="bSellerName">#REF!="ON"</definedName>
    <definedName name="bSellerPhone">#REF!="ON"</definedName>
    <definedName name="bShippedVia">#REF!="ON"</definedName>
    <definedName name="bTerms">#REF!="ON"</definedName>
    <definedName name="BuyerAddress" localSheetId="0">'3-48'!$E$5</definedName>
    <definedName name="BuyerAddress" localSheetId="1">'3-48完成'!$E$5</definedName>
    <definedName name="BuyerAddress" localSheetId="2">'3-49'!$E$5</definedName>
    <definedName name="BuyerAddress" localSheetId="3">'3-49完成'!$E$5</definedName>
    <definedName name="BuyerAddress" localSheetId="4">'3-50'!$E$5</definedName>
    <definedName name="BuyerAddress">#REF!</definedName>
    <definedName name="BuyerCityStateZip" localSheetId="0">'3-48'!#REF!</definedName>
    <definedName name="BuyerCityStateZip" localSheetId="1">'3-48完成'!#REF!</definedName>
    <definedName name="BuyerCityStateZip" localSheetId="2">'3-49'!#REF!</definedName>
    <definedName name="BuyerCityStateZip" localSheetId="3">'3-49完成'!#REF!</definedName>
    <definedName name="BuyerCityStateZip" localSheetId="4">'3-50'!#REF!</definedName>
    <definedName name="BuyerCityStateZip">#REF!</definedName>
    <definedName name="BuyerFax" localSheetId="0">'3-48'!#REF!</definedName>
    <definedName name="BuyerFax" localSheetId="1">'3-48完成'!#REF!</definedName>
    <definedName name="BuyerFax" localSheetId="2">'3-49'!#REF!</definedName>
    <definedName name="BuyerFax" localSheetId="3">'3-49完成'!#REF!</definedName>
    <definedName name="BuyerFax" localSheetId="4">'3-50'!#REF!</definedName>
    <definedName name="BuyerFax">#REF!</definedName>
    <definedName name="BuyerName" localSheetId="0">'3-48'!$E$4</definedName>
    <definedName name="BuyerName" localSheetId="1">'3-48完成'!$E$4</definedName>
    <definedName name="BuyerName" localSheetId="2">'3-49'!$E$4</definedName>
    <definedName name="BuyerName" localSheetId="3">'3-49完成'!$E$4</definedName>
    <definedName name="BuyerName" localSheetId="4">'3-50'!$E$4</definedName>
    <definedName name="BuyerName">#REF!</definedName>
    <definedName name="BuyerPhone" localSheetId="0">'3-48'!$E$6</definedName>
    <definedName name="BuyerPhone" localSheetId="1">'3-48完成'!$E$6</definedName>
    <definedName name="BuyerPhone" localSheetId="2">'3-49'!$E$6</definedName>
    <definedName name="BuyerPhone" localSheetId="3">'3-49完成'!$E$6</definedName>
    <definedName name="BuyerPhone" localSheetId="4">'3-50'!$E$6</definedName>
    <definedName name="BuyerPhone">#REF!</definedName>
    <definedName name="Carrier" localSheetId="0">#REF!</definedName>
    <definedName name="Carrier" localSheetId="1">#REF!</definedName>
    <definedName name="Carrier" localSheetId="2">#REF!</definedName>
    <definedName name="Carrier" localSheetId="3">#REF!</definedName>
    <definedName name="Carrier" localSheetId="4">#REF!</definedName>
    <definedName name="Carrier">#REF!</definedName>
    <definedName name="GrandTotal" localSheetId="0">'3-48'!$K$31</definedName>
    <definedName name="GrandTotal" localSheetId="1">'3-48完成'!$K$31</definedName>
    <definedName name="GrandTotal" localSheetId="2">'3-49'!$K$31</definedName>
    <definedName name="GrandTotal" localSheetId="3">'3-49完成'!$K$31</definedName>
    <definedName name="GrandTotal" localSheetId="4">'3-50'!$K$31</definedName>
    <definedName name="GrandTotal">#REF!</definedName>
    <definedName name="invDesc" localSheetId="0">'3-48'!$G$11</definedName>
    <definedName name="invDesc" localSheetId="1">'3-48完成'!$G$11</definedName>
    <definedName name="invDesc" localSheetId="2">'3-49'!$G$11</definedName>
    <definedName name="invDesc" localSheetId="3">'3-49完成'!$G$11</definedName>
    <definedName name="invDesc" localSheetId="4">'3-50'!$G$11</definedName>
    <definedName name="invDesc">#REF!</definedName>
    <definedName name="invFOBIncoterm" localSheetId="0">'3-48'!$D$11</definedName>
    <definedName name="invFOBIncoterm" localSheetId="1">'3-48完成'!$D$11</definedName>
    <definedName name="invFOBIncoterm" localSheetId="2">'3-49'!$D$11</definedName>
    <definedName name="invFOBIncoterm" localSheetId="3">'3-49完成'!$D$11</definedName>
    <definedName name="invFOBIncoterm" localSheetId="4">'3-50'!$D$11</definedName>
    <definedName name="invFOBIncoterm">#REF!</definedName>
    <definedName name="invNumPackages" localSheetId="0">'3-48'!$I$8</definedName>
    <definedName name="invNumPackages" localSheetId="1">'3-48完成'!$I$8</definedName>
    <definedName name="invNumPackages" localSheetId="2">'3-49'!$I$8</definedName>
    <definedName name="invNumPackages" localSheetId="3">'3-49完成'!$I$8</definedName>
    <definedName name="invNumPackages" localSheetId="4">'3-50'!$I$8</definedName>
    <definedName name="invNumPackages">#REF!</definedName>
    <definedName name="invPONumber" localSheetId="0">'3-48'!$D$8</definedName>
    <definedName name="invPONumber" localSheetId="1">'3-48完成'!$D$8</definedName>
    <definedName name="invPONumber" localSheetId="2">'3-49'!$D$8</definedName>
    <definedName name="invPONumber" localSheetId="3">'3-49完成'!$D$8</definedName>
    <definedName name="invPONumber" localSheetId="4">'3-50'!$D$8</definedName>
    <definedName name="invPONumber">#REF!</definedName>
    <definedName name="invSalesperson" localSheetId="0">'3-48'!$B$8</definedName>
    <definedName name="invSalesperson" localSheetId="1">'3-48完成'!$B$8</definedName>
    <definedName name="invSalesperson" localSheetId="2">'3-49'!$B$8</definedName>
    <definedName name="invSalesperson" localSheetId="3">'3-49完成'!$B$8</definedName>
    <definedName name="invSalesperson" localSheetId="4">'3-50'!$B$8</definedName>
    <definedName name="invSalesperson">#REF!</definedName>
    <definedName name="invShippedVia" localSheetId="0">'3-48'!$K$8</definedName>
    <definedName name="invShippedVia" localSheetId="1">'3-48完成'!$K$8</definedName>
    <definedName name="invShippedVia" localSheetId="2">'3-49'!$K$8</definedName>
    <definedName name="invShippedVia" localSheetId="3">'3-49完成'!$K$8</definedName>
    <definedName name="invShippedVia" localSheetId="4">'3-50'!$K$8</definedName>
    <definedName name="invShippedVia">#REF!</definedName>
    <definedName name="invTerms" localSheetId="0">'3-48'!$B$11</definedName>
    <definedName name="invTerms" localSheetId="1">'3-48完成'!$B$11</definedName>
    <definedName name="invTerms" localSheetId="2">'3-49'!$B$11</definedName>
    <definedName name="invTerms" localSheetId="3">'3-49完成'!$B$11</definedName>
    <definedName name="invTerms" localSheetId="4">'3-50'!$B$11</definedName>
    <definedName name="invTerms">#REF!</definedName>
    <definedName name="Other" localSheetId="0">'3-48'!$K$30</definedName>
    <definedName name="Other" localSheetId="1">'3-48完成'!$K$30</definedName>
    <definedName name="Other" localSheetId="2">'3-49'!$K$30</definedName>
    <definedName name="Other" localSheetId="3">'3-49完成'!$K$30</definedName>
    <definedName name="Other" localSheetId="4">'3-50'!$K$30</definedName>
    <definedName name="Other">#REF!</definedName>
    <definedName name="_xlnm.Print_Area" localSheetId="0">'3-48'!$A$1:$N$21</definedName>
    <definedName name="_xlnm.Print_Area" localSheetId="1">'3-48完成'!$A$1:$N$21</definedName>
    <definedName name="_xlnm.Print_Area" localSheetId="2">'3-49'!$A$1:$N$21</definedName>
    <definedName name="_xlnm.Print_Area" localSheetId="3">'3-49完成'!$A$1:$N$21</definedName>
    <definedName name="_xlnm.Print_Area" localSheetId="4">'3-50'!$A$1:$N$21</definedName>
    <definedName name="SellerAddress" localSheetId="0">'3-48'!$B$5</definedName>
    <definedName name="SellerAddress" localSheetId="1">'3-48完成'!$B$5</definedName>
    <definedName name="SellerAddress" localSheetId="2">'3-49'!$B$5</definedName>
    <definedName name="SellerAddress" localSheetId="3">'3-49完成'!$B$5</definedName>
    <definedName name="SellerAddress" localSheetId="4">'3-50'!$B$5</definedName>
    <definedName name="SellerAddress">#REF!</definedName>
    <definedName name="SellerCityStateZip" localSheetId="0">'3-48'!#REF!</definedName>
    <definedName name="SellerCityStateZip" localSheetId="1">'3-48完成'!#REF!</definedName>
    <definedName name="SellerCityStateZip" localSheetId="2">'3-49'!#REF!</definedName>
    <definedName name="SellerCityStateZip" localSheetId="3">'3-49完成'!#REF!</definedName>
    <definedName name="SellerCityStateZip" localSheetId="4">'3-50'!#REF!</definedName>
    <definedName name="SellerCityStateZip">#REF!</definedName>
    <definedName name="SellerFax" localSheetId="0">'3-48'!#REF!</definedName>
    <definedName name="SellerFax" localSheetId="1">'3-48完成'!#REF!</definedName>
    <definedName name="SellerFax" localSheetId="2">'3-49'!#REF!</definedName>
    <definedName name="SellerFax" localSheetId="3">'3-49完成'!#REF!</definedName>
    <definedName name="SellerFax" localSheetId="4">'3-50'!#REF!</definedName>
    <definedName name="SellerFax">#REF!</definedName>
    <definedName name="SellerName" localSheetId="0">'3-48'!$B$4</definedName>
    <definedName name="SellerName" localSheetId="1">'3-48完成'!$B$4</definedName>
    <definedName name="SellerName" localSheetId="2">'3-49'!$B$4</definedName>
    <definedName name="SellerName" localSheetId="3">'3-49完成'!$B$4</definedName>
    <definedName name="SellerName" localSheetId="4">'3-50'!$B$4</definedName>
    <definedName name="SellerName">#REF!</definedName>
    <definedName name="SellerPhone" localSheetId="0">'3-48'!$B$6</definedName>
    <definedName name="SellerPhone" localSheetId="1">'3-48完成'!$B$6</definedName>
    <definedName name="SellerPhone" localSheetId="2">'3-49'!$B$6</definedName>
    <definedName name="SellerPhone" localSheetId="3">'3-49完成'!$B$6</definedName>
    <definedName name="SellerPhone" localSheetId="4">'3-50'!$B$6</definedName>
    <definedName name="SellerPhone">#REF!</definedName>
    <definedName name="ShipTerms" localSheetId="0">#REF!</definedName>
    <definedName name="ShipTerms" localSheetId="1">#REF!</definedName>
    <definedName name="ShipTerms" localSheetId="2">#REF!</definedName>
    <definedName name="ShipTerms" localSheetId="3">#REF!</definedName>
    <definedName name="ShipTerms" localSheetId="4">#REF!</definedName>
    <definedName name="ShipTerms">#REF!</definedName>
    <definedName name="Subtotal" localSheetId="0">'3-48'!$K$27</definedName>
    <definedName name="Subtotal" localSheetId="1">'3-48完成'!$K$27</definedName>
    <definedName name="Subtotal" localSheetId="2">'3-49'!$K$27</definedName>
    <definedName name="Subtotal" localSheetId="3">'3-49完成'!$K$27</definedName>
    <definedName name="Subtotal" localSheetId="4">'3-50'!$K$27</definedName>
    <definedName name="Subtotal">#REF!</definedName>
    <definedName name="TaxRate" localSheetId="0">'3-48'!$K$28</definedName>
    <definedName name="TaxRate" localSheetId="1">'3-48完成'!$K$28</definedName>
    <definedName name="TaxRate" localSheetId="2">'3-49'!$K$28</definedName>
    <definedName name="TaxRate" localSheetId="3">'3-49完成'!$K$28</definedName>
    <definedName name="TaxRate" localSheetId="4">'3-50'!$K$28</definedName>
    <definedName name="TaxRate">#REF!</definedName>
    <definedName name="TotalTax" localSheetId="0">'3-48'!$K$29</definedName>
    <definedName name="TotalTax" localSheetId="1">'3-48完成'!$K$29</definedName>
    <definedName name="TotalTax" localSheetId="2">'3-49'!$K$29</definedName>
    <definedName name="TotalTax" localSheetId="3">'3-49完成'!$K$29</definedName>
    <definedName name="TotalTax" localSheetId="4">'3-50'!$K$29</definedName>
    <definedName name="TotalTa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K27" i="7" l="1"/>
  <c r="K29" i="7" s="1"/>
  <c r="K31" i="7" s="1"/>
  <c r="K27" i="4"/>
  <c r="K29" i="4" s="1"/>
  <c r="K31" i="4" s="1"/>
  <c r="K27" i="3"/>
  <c r="K29" i="3"/>
  <c r="K31" i="3"/>
  <c r="K27" i="2"/>
  <c r="K29" i="2" s="1"/>
  <c r="K31" i="2" s="1"/>
  <c r="K27" i="1"/>
  <c r="K29" i="1" s="1"/>
  <c r="K31" i="1" s="1"/>
</calcChain>
</file>

<file path=xl/sharedStrings.xml><?xml version="1.0" encoding="utf-8"?>
<sst xmlns="http://schemas.openxmlformats.org/spreadsheetml/2006/main" count="865" uniqueCount="230">
  <si>
    <t>総計</t>
    <phoneticPr fontId="6"/>
  </si>
  <si>
    <t>その他</t>
    <phoneticPr fontId="6"/>
  </si>
  <si>
    <t>税</t>
    <phoneticPr fontId="6"/>
  </si>
  <si>
    <t>税率</t>
    <phoneticPr fontId="6"/>
  </si>
  <si>
    <t>小計</t>
  </si>
  <si>
    <t/>
  </si>
  <si>
    <t>配送料</t>
    <rPh sb="0" eb="3">
      <t>ハイソウリョウ</t>
    </rPh>
    <phoneticPr fontId="4"/>
  </si>
  <si>
    <t>金額</t>
    <phoneticPr fontId="6"/>
  </si>
  <si>
    <t>単価</t>
    <phoneticPr fontId="6"/>
  </si>
  <si>
    <t>数量</t>
    <rPh sb="0" eb="2">
      <t>スウリョウ</t>
    </rPh>
    <phoneticPr fontId="6"/>
  </si>
  <si>
    <t>品目</t>
    <rPh sb="0" eb="2">
      <t>ヒンモク</t>
    </rPh>
    <phoneticPr fontId="6"/>
  </si>
  <si>
    <t>仕向先</t>
  </si>
  <si>
    <t>運賃前払い</t>
    <phoneticPr fontId="6"/>
  </si>
  <si>
    <t>なし</t>
    <phoneticPr fontId="6"/>
  </si>
  <si>
    <t>説明</t>
    <phoneticPr fontId="6"/>
  </si>
  <si>
    <t>FOB/インコタームズ</t>
    <phoneticPr fontId="6"/>
  </si>
  <si>
    <t>期日</t>
    <phoneticPr fontId="6"/>
  </si>
  <si>
    <t>USPS</t>
  </si>
  <si>
    <t>小川 さよ子</t>
    <phoneticPr fontId="6"/>
  </si>
  <si>
    <t>配送業者</t>
    <phoneticPr fontId="6"/>
  </si>
  <si>
    <t>包装</t>
    <phoneticPr fontId="6"/>
  </si>
  <si>
    <t>日付</t>
    <phoneticPr fontId="6"/>
  </si>
  <si>
    <t>PO 番号</t>
    <phoneticPr fontId="6"/>
  </si>
  <si>
    <t>営業担当者</t>
    <phoneticPr fontId="6"/>
  </si>
  <si>
    <t>函館市中浦 2ABC
(XXX)0000-1111
(XXX)0000-1111</t>
    <phoneticPr fontId="6"/>
  </si>
  <si>
    <t>相模原市大原 ABC
(XXX)0000-1111
(XXX)0000-1111</t>
    <phoneticPr fontId="6"/>
  </si>
  <si>
    <t>横山株式会社</t>
    <phoneticPr fontId="6"/>
  </si>
  <si>
    <t>蓬莱堂</t>
    <phoneticPr fontId="6"/>
  </si>
  <si>
    <t>買主</t>
    <phoneticPr fontId="6"/>
  </si>
  <si>
    <t>売主</t>
    <phoneticPr fontId="6"/>
  </si>
  <si>
    <t>ウラ面もご覧ください</t>
    <phoneticPr fontId="6"/>
  </si>
  <si>
    <t>請求書</t>
    <rPh sb="0" eb="3">
      <t>セイキュウショ</t>
    </rPh>
    <phoneticPr fontId="6"/>
  </si>
  <si>
    <t>国分寺市西恋ケ窪</t>
  </si>
  <si>
    <t>東京都</t>
  </si>
  <si>
    <t>東京都国分寺市西恋ケ窪</t>
  </si>
  <si>
    <t>紀夫</t>
    <rPh sb="0" eb="2">
      <t>ノリオ</t>
    </rPh>
    <phoneticPr fontId="1"/>
  </si>
  <si>
    <t>坂東</t>
    <rPh sb="0" eb="2">
      <t>バンドウ</t>
    </rPh>
    <phoneticPr fontId="1"/>
  </si>
  <si>
    <t>K053</t>
  </si>
  <si>
    <t>喜助</t>
    <rPh sb="0" eb="2">
      <t>キスケ</t>
    </rPh>
    <phoneticPr fontId="1"/>
  </si>
  <si>
    <t>椎名</t>
    <rPh sb="0" eb="2">
      <t>シイナ</t>
    </rPh>
    <phoneticPr fontId="1"/>
  </si>
  <si>
    <t>K052</t>
  </si>
  <si>
    <t>杉並区永福</t>
  </si>
  <si>
    <t>東京都杉並区永福</t>
  </si>
  <si>
    <t>大三郎</t>
    <rPh sb="0" eb="3">
      <t>ダイサブロウ</t>
    </rPh>
    <phoneticPr fontId="1"/>
  </si>
  <si>
    <t>斎藤</t>
    <rPh sb="0" eb="2">
      <t>サイトウ</t>
    </rPh>
    <phoneticPr fontId="1"/>
  </si>
  <si>
    <t>K051</t>
  </si>
  <si>
    <t>大阪市此花区高見</t>
  </si>
  <si>
    <t>大阪府</t>
  </si>
  <si>
    <t>大阪府大阪市此花区高見</t>
  </si>
  <si>
    <t>達弘</t>
    <rPh sb="0" eb="2">
      <t>タツヒロ</t>
    </rPh>
    <phoneticPr fontId="1"/>
  </si>
  <si>
    <t>藤岡</t>
    <rPh sb="0" eb="2">
      <t>フジオカ</t>
    </rPh>
    <phoneticPr fontId="1"/>
  </si>
  <si>
    <t>K050</t>
  </si>
  <si>
    <t>大田区石川町</t>
  </si>
  <si>
    <t>東京都大田区石川町</t>
  </si>
  <si>
    <t>裕子</t>
    <rPh sb="0" eb="2">
      <t>ユウコ</t>
    </rPh>
    <phoneticPr fontId="1"/>
  </si>
  <si>
    <t>指元</t>
    <rPh sb="0" eb="1">
      <t>サシ</t>
    </rPh>
    <rPh sb="1" eb="2">
      <t>モト</t>
    </rPh>
    <phoneticPr fontId="1"/>
  </si>
  <si>
    <t>K049</t>
  </si>
  <si>
    <t>大阪市福島区海老江</t>
  </si>
  <si>
    <t>大阪府大阪市福島区海老江</t>
  </si>
  <si>
    <t>三平太</t>
    <rPh sb="0" eb="2">
      <t>サンペイ</t>
    </rPh>
    <rPh sb="2" eb="3">
      <t>タ</t>
    </rPh>
    <phoneticPr fontId="1"/>
  </si>
  <si>
    <t>岡本</t>
    <rPh sb="0" eb="2">
      <t>オカモト</t>
    </rPh>
    <phoneticPr fontId="1"/>
  </si>
  <si>
    <t>K048</t>
  </si>
  <si>
    <t>大阪市西淀川区佃</t>
  </si>
  <si>
    <t>大阪府大阪市西淀川区佃</t>
  </si>
  <si>
    <t>至</t>
    <rPh sb="0" eb="1">
      <t>イタ</t>
    </rPh>
    <phoneticPr fontId="1"/>
  </si>
  <si>
    <t>飯田</t>
    <rPh sb="0" eb="2">
      <t>イイダ</t>
    </rPh>
    <phoneticPr fontId="1"/>
  </si>
  <si>
    <t>K047</t>
  </si>
  <si>
    <t>松戸市大橋</t>
  </si>
  <si>
    <t>千葉県</t>
  </si>
  <si>
    <t>千葉県松戸市大橋</t>
  </si>
  <si>
    <t>紀子</t>
    <rPh sb="0" eb="2">
      <t>ノリコ</t>
    </rPh>
    <phoneticPr fontId="1"/>
  </si>
  <si>
    <t>浜田</t>
    <rPh sb="0" eb="2">
      <t>ハマダ</t>
    </rPh>
    <phoneticPr fontId="1"/>
  </si>
  <si>
    <t>K046</t>
  </si>
  <si>
    <t>我瑠子</t>
    <rPh sb="0" eb="1">
      <t>ガ</t>
    </rPh>
    <rPh sb="1" eb="2">
      <t>ル</t>
    </rPh>
    <rPh sb="2" eb="3">
      <t>コ</t>
    </rPh>
    <phoneticPr fontId="1"/>
  </si>
  <si>
    <t>結城</t>
    <rPh sb="0" eb="2">
      <t>ユウキ</t>
    </rPh>
    <phoneticPr fontId="1"/>
  </si>
  <si>
    <t>K045</t>
  </si>
  <si>
    <t>春日市大和町</t>
  </si>
  <si>
    <t>福岡県</t>
  </si>
  <si>
    <t>福岡県春日市大和町</t>
  </si>
  <si>
    <t>小次郎</t>
    <rPh sb="0" eb="3">
      <t>コジロウ</t>
    </rPh>
    <phoneticPr fontId="1"/>
  </si>
  <si>
    <t>佐々木</t>
    <rPh sb="0" eb="3">
      <t>ササキ</t>
    </rPh>
    <phoneticPr fontId="1"/>
  </si>
  <si>
    <t>K044</t>
  </si>
  <si>
    <t>さいたま市浦和区木崎</t>
  </si>
  <si>
    <t>埼玉県</t>
  </si>
  <si>
    <t>埼玉県さいたま市浦和区木崎</t>
  </si>
  <si>
    <t>正巳</t>
    <rPh sb="0" eb="2">
      <t>マサミ</t>
    </rPh>
    <phoneticPr fontId="1"/>
  </si>
  <si>
    <t>中井</t>
    <rPh sb="0" eb="2">
      <t>ナカイ</t>
    </rPh>
    <phoneticPr fontId="1"/>
  </si>
  <si>
    <t>K043</t>
  </si>
  <si>
    <t>国分寺市新町</t>
  </si>
  <si>
    <t>東京都国分寺市新町</t>
  </si>
  <si>
    <t>誠一</t>
    <rPh sb="0" eb="2">
      <t>セイイチ</t>
    </rPh>
    <phoneticPr fontId="1"/>
  </si>
  <si>
    <t>戸田</t>
    <rPh sb="0" eb="2">
      <t>トダ</t>
    </rPh>
    <phoneticPr fontId="1"/>
  </si>
  <si>
    <t>K042</t>
  </si>
  <si>
    <t>入間市東町</t>
  </si>
  <si>
    <t>埼玉県入間市東町</t>
  </si>
  <si>
    <t>純一</t>
    <rPh sb="0" eb="2">
      <t>ジュンイチ</t>
    </rPh>
    <phoneticPr fontId="1"/>
  </si>
  <si>
    <t>楠</t>
    <rPh sb="0" eb="1">
      <t>クスノキ</t>
    </rPh>
    <phoneticPr fontId="1"/>
  </si>
  <si>
    <t>K041</t>
  </si>
  <si>
    <t>大阪市西区江戸堀</t>
  </si>
  <si>
    <t>大阪府大阪市西区江戸堀</t>
  </si>
  <si>
    <t>伊子</t>
    <rPh sb="0" eb="1">
      <t>イ</t>
    </rPh>
    <rPh sb="1" eb="2">
      <t>コ</t>
    </rPh>
    <phoneticPr fontId="1"/>
  </si>
  <si>
    <t>山本</t>
    <rPh sb="0" eb="2">
      <t>ヤマモト</t>
    </rPh>
    <phoneticPr fontId="1"/>
  </si>
  <si>
    <t>K040</t>
  </si>
  <si>
    <t>俊一</t>
    <rPh sb="0" eb="2">
      <t>シュンイチ</t>
    </rPh>
    <phoneticPr fontId="1"/>
  </si>
  <si>
    <t>尻餅</t>
    <rPh sb="0" eb="2">
      <t>シリモチ</t>
    </rPh>
    <phoneticPr fontId="1"/>
  </si>
  <si>
    <t>K039</t>
  </si>
  <si>
    <t>浦安市富士見</t>
  </si>
  <si>
    <t>千葉県浦安市富士見</t>
  </si>
  <si>
    <t>丼太郎</t>
    <rPh sb="0" eb="1">
      <t>ドン</t>
    </rPh>
    <rPh sb="1" eb="3">
      <t>タロウ</t>
    </rPh>
    <phoneticPr fontId="1"/>
  </si>
  <si>
    <t>伊集院</t>
    <rPh sb="0" eb="3">
      <t>イジュウイン</t>
    </rPh>
    <phoneticPr fontId="1"/>
  </si>
  <si>
    <t>K038</t>
  </si>
  <si>
    <t>台東区三ノ輪</t>
  </si>
  <si>
    <t>東京都台東区三ノ輪</t>
  </si>
  <si>
    <t>光</t>
    <rPh sb="0" eb="1">
      <t>ヒカ</t>
    </rPh>
    <phoneticPr fontId="1"/>
  </si>
  <si>
    <t>権田原</t>
    <rPh sb="0" eb="2">
      <t>ゴンダ</t>
    </rPh>
    <rPh sb="2" eb="3">
      <t>ハラ</t>
    </rPh>
    <phoneticPr fontId="1"/>
  </si>
  <si>
    <t>K037</t>
  </si>
  <si>
    <t>台東区今戸</t>
  </si>
  <si>
    <t>東京都台東区今戸</t>
  </si>
  <si>
    <t>典史</t>
    <rPh sb="0" eb="2">
      <t>ノリフミ</t>
    </rPh>
    <phoneticPr fontId="1"/>
  </si>
  <si>
    <t>神田</t>
    <rPh sb="0" eb="2">
      <t>カンダ</t>
    </rPh>
    <phoneticPr fontId="1"/>
  </si>
  <si>
    <t>K036</t>
  </si>
  <si>
    <t>信一郎</t>
    <rPh sb="0" eb="3">
      <t>シンイチロウ</t>
    </rPh>
    <phoneticPr fontId="1"/>
  </si>
  <si>
    <t>上本</t>
    <rPh sb="0" eb="2">
      <t>ウエモト</t>
    </rPh>
    <phoneticPr fontId="1"/>
  </si>
  <si>
    <t>K035</t>
  </si>
  <si>
    <t>港区麻布台</t>
  </si>
  <si>
    <t>東京都港区麻布台</t>
    <rPh sb="0" eb="3">
      <t>トウキョウト</t>
    </rPh>
    <rPh sb="3" eb="5">
      <t>ミナトク</t>
    </rPh>
    <rPh sb="5" eb="8">
      <t>アザブダイ</t>
    </rPh>
    <phoneticPr fontId="1"/>
  </si>
  <si>
    <t>直正</t>
    <rPh sb="0" eb="2">
      <t>ナオマサ</t>
    </rPh>
    <phoneticPr fontId="1"/>
  </si>
  <si>
    <t>K034</t>
  </si>
  <si>
    <t>横浜市鶴見区岸谷</t>
  </si>
  <si>
    <t>神奈川県</t>
  </si>
  <si>
    <t>神奈川県横浜市鶴見区岸谷</t>
  </si>
  <si>
    <t>洋二</t>
    <rPh sb="0" eb="2">
      <t>ヨウジ</t>
    </rPh>
    <phoneticPr fontId="1"/>
  </si>
  <si>
    <t>伊藤</t>
    <rPh sb="0" eb="2">
      <t>イトウ</t>
    </rPh>
    <phoneticPr fontId="1"/>
  </si>
  <si>
    <t>K033</t>
  </si>
  <si>
    <t>義彦</t>
    <rPh sb="0" eb="2">
      <t>ヨシヒコ</t>
    </rPh>
    <phoneticPr fontId="1"/>
  </si>
  <si>
    <t>K032</t>
  </si>
  <si>
    <t>恵</t>
    <rPh sb="0" eb="1">
      <t>メグミ</t>
    </rPh>
    <phoneticPr fontId="1"/>
  </si>
  <si>
    <t>藤田</t>
    <rPh sb="0" eb="2">
      <t>フジタ</t>
    </rPh>
    <phoneticPr fontId="1"/>
  </si>
  <si>
    <t>K031</t>
  </si>
  <si>
    <t>準之助</t>
    <rPh sb="0" eb="3">
      <t>ジュンノスケ</t>
    </rPh>
    <phoneticPr fontId="1"/>
  </si>
  <si>
    <t>瀬戸内</t>
    <rPh sb="0" eb="3">
      <t>セトウチ</t>
    </rPh>
    <phoneticPr fontId="1"/>
  </si>
  <si>
    <t>K030</t>
  </si>
  <si>
    <t>大輔</t>
    <rPh sb="0" eb="2">
      <t>ダイスケ</t>
    </rPh>
    <phoneticPr fontId="1"/>
  </si>
  <si>
    <t>須田</t>
    <rPh sb="0" eb="2">
      <t>スダ</t>
    </rPh>
    <phoneticPr fontId="1"/>
  </si>
  <si>
    <t>K029</t>
  </si>
  <si>
    <t>陽介</t>
    <rPh sb="0" eb="2">
      <t>ヨウスケ</t>
    </rPh>
    <phoneticPr fontId="1"/>
  </si>
  <si>
    <t>K028</t>
  </si>
  <si>
    <t>恵三</t>
    <rPh sb="0" eb="2">
      <t>ケイゾウ</t>
    </rPh>
    <phoneticPr fontId="1"/>
  </si>
  <si>
    <t>今西</t>
    <rPh sb="0" eb="2">
      <t>イマニシ</t>
    </rPh>
    <phoneticPr fontId="1"/>
  </si>
  <si>
    <t>K027</t>
  </si>
  <si>
    <t>尾道市手崎町</t>
  </si>
  <si>
    <t>広島県</t>
  </si>
  <si>
    <t>広島県尾道市手崎町</t>
  </si>
  <si>
    <t>田中</t>
    <rPh sb="0" eb="2">
      <t>タナカ</t>
    </rPh>
    <phoneticPr fontId="1"/>
  </si>
  <si>
    <t>K026</t>
  </si>
  <si>
    <t>大阪市生野区小路</t>
  </si>
  <si>
    <t>大阪府大阪市生野区小路</t>
  </si>
  <si>
    <t>あきら</t>
  </si>
  <si>
    <t>吉田</t>
    <rPh sb="0" eb="2">
      <t>ヨシダ</t>
    </rPh>
    <phoneticPr fontId="1"/>
  </si>
  <si>
    <t>K025</t>
  </si>
  <si>
    <t>K024</t>
  </si>
  <si>
    <t>K023</t>
  </si>
  <si>
    <t>K022</t>
  </si>
  <si>
    <t>K021</t>
  </si>
  <si>
    <t>康孝</t>
    <rPh sb="0" eb="2">
      <t>ヤスタカ</t>
    </rPh>
    <phoneticPr fontId="1"/>
  </si>
  <si>
    <t>舛添</t>
    <rPh sb="0" eb="2">
      <t>マスゾエ</t>
    </rPh>
    <phoneticPr fontId="1"/>
  </si>
  <si>
    <t>K020</t>
  </si>
  <si>
    <t>綾瀬市落合南</t>
  </si>
  <si>
    <t>神奈川県綾瀬市落合南</t>
  </si>
  <si>
    <t>洋平</t>
    <rPh sb="0" eb="2">
      <t>ヨウヘイ</t>
    </rPh>
    <phoneticPr fontId="1"/>
  </si>
  <si>
    <t>駒田</t>
    <rPh sb="0" eb="2">
      <t>コマダ</t>
    </rPh>
    <phoneticPr fontId="1"/>
  </si>
  <si>
    <t>K019</t>
  </si>
  <si>
    <t>川崎市高津区久末</t>
  </si>
  <si>
    <t>神奈川県川崎市高津区久末</t>
  </si>
  <si>
    <t>健司</t>
    <rPh sb="0" eb="2">
      <t>ケンジ</t>
    </rPh>
    <phoneticPr fontId="1"/>
  </si>
  <si>
    <t>蔵前</t>
    <rPh sb="0" eb="2">
      <t>クラマエ</t>
    </rPh>
    <phoneticPr fontId="1"/>
  </si>
  <si>
    <t>K018</t>
  </si>
  <si>
    <t>杉並区高円寺南</t>
  </si>
  <si>
    <t>東京都杉並区高円寺南</t>
  </si>
  <si>
    <t>隆</t>
    <rPh sb="0" eb="1">
      <t>タカシ</t>
    </rPh>
    <phoneticPr fontId="1"/>
  </si>
  <si>
    <t>吉野ヶ里</t>
    <rPh sb="0" eb="4">
      <t>ヨシノガリ</t>
    </rPh>
    <phoneticPr fontId="1"/>
  </si>
  <si>
    <t>K017</t>
  </si>
  <si>
    <t>益子</t>
    <rPh sb="0" eb="2">
      <t>マスコ</t>
    </rPh>
    <phoneticPr fontId="1"/>
  </si>
  <si>
    <t>寺田</t>
    <rPh sb="0" eb="2">
      <t>テラダ</t>
    </rPh>
    <phoneticPr fontId="1"/>
  </si>
  <si>
    <t>K016</t>
  </si>
  <si>
    <t>京三郎</t>
    <rPh sb="0" eb="3">
      <t>キョウザブロウ</t>
    </rPh>
    <phoneticPr fontId="1"/>
  </si>
  <si>
    <t>西岡</t>
    <rPh sb="0" eb="2">
      <t>ニシオカ</t>
    </rPh>
    <phoneticPr fontId="1"/>
  </si>
  <si>
    <t>K015</t>
  </si>
  <si>
    <t>福田</t>
    <rPh sb="0" eb="2">
      <t>フクダ</t>
    </rPh>
    <phoneticPr fontId="1"/>
  </si>
  <si>
    <t>K014</t>
  </si>
  <si>
    <t>一子</t>
    <rPh sb="0" eb="2">
      <t>イチコ</t>
    </rPh>
    <phoneticPr fontId="1"/>
  </si>
  <si>
    <t>樋口</t>
    <rPh sb="0" eb="2">
      <t>ヒグチ</t>
    </rPh>
    <phoneticPr fontId="1"/>
  </si>
  <si>
    <t>K013</t>
  </si>
  <si>
    <t>K012</t>
  </si>
  <si>
    <t>K011</t>
  </si>
  <si>
    <t>K010</t>
  </si>
  <si>
    <t>三美子</t>
    <rPh sb="0" eb="3">
      <t>ミミコ</t>
    </rPh>
    <phoneticPr fontId="1"/>
  </si>
  <si>
    <t>中原</t>
    <rPh sb="0" eb="2">
      <t>ナカハラ</t>
    </rPh>
    <phoneticPr fontId="1"/>
  </si>
  <si>
    <t>K009</t>
  </si>
  <si>
    <t>信二</t>
    <rPh sb="0" eb="2">
      <t>シンジ</t>
    </rPh>
    <phoneticPr fontId="1"/>
  </si>
  <si>
    <t>今野</t>
    <rPh sb="0" eb="2">
      <t>コンノ</t>
    </rPh>
    <phoneticPr fontId="1"/>
  </si>
  <si>
    <t>K008</t>
  </si>
  <si>
    <t>正雄</t>
    <rPh sb="0" eb="2">
      <t>マサオ</t>
    </rPh>
    <phoneticPr fontId="1"/>
  </si>
  <si>
    <t>近藤</t>
    <rPh sb="0" eb="2">
      <t>コンドウ</t>
    </rPh>
    <phoneticPr fontId="1"/>
  </si>
  <si>
    <t>K007</t>
  </si>
  <si>
    <t>佐倉</t>
    <rPh sb="0" eb="2">
      <t>サクラ</t>
    </rPh>
    <phoneticPr fontId="1"/>
  </si>
  <si>
    <t>K006</t>
  </si>
  <si>
    <t>家光</t>
    <rPh sb="0" eb="2">
      <t>イエミツ</t>
    </rPh>
    <phoneticPr fontId="1"/>
  </si>
  <si>
    <t>徳川</t>
    <rPh sb="0" eb="2">
      <t>トクガワ</t>
    </rPh>
    <phoneticPr fontId="1"/>
  </si>
  <si>
    <t>K005</t>
  </si>
  <si>
    <t>K004</t>
  </si>
  <si>
    <t>熊本市南区良町</t>
  </si>
  <si>
    <t>熊本県</t>
  </si>
  <si>
    <t>熊本県熊本市南区良町</t>
  </si>
  <si>
    <t>玉子</t>
    <rPh sb="0" eb="2">
      <t>タマコ</t>
    </rPh>
    <phoneticPr fontId="1"/>
  </si>
  <si>
    <t>佐藤</t>
    <rPh sb="0" eb="2">
      <t>サトウ</t>
    </rPh>
    <phoneticPr fontId="1"/>
  </si>
  <si>
    <t>K003</t>
  </si>
  <si>
    <t>みちよ</t>
  </si>
  <si>
    <t>柊</t>
    <rPh sb="0" eb="1">
      <t>ヒイラギ</t>
    </rPh>
    <phoneticPr fontId="1"/>
  </si>
  <si>
    <t>K002</t>
  </si>
  <si>
    <t>健太郎</t>
    <rPh sb="0" eb="3">
      <t>ケンタロウ</t>
    </rPh>
    <phoneticPr fontId="1"/>
  </si>
  <si>
    <t>袴田</t>
    <rPh sb="0" eb="2">
      <t>ハカマダ</t>
    </rPh>
    <phoneticPr fontId="1"/>
  </si>
  <si>
    <t>K001</t>
    <phoneticPr fontId="4"/>
  </si>
  <si>
    <t>市区町村</t>
    <rPh sb="0" eb="2">
      <t>シク</t>
    </rPh>
    <rPh sb="2" eb="4">
      <t>チョウソン</t>
    </rPh>
    <phoneticPr fontId="1"/>
  </si>
  <si>
    <t>都道府県</t>
    <rPh sb="0" eb="4">
      <t>トドウフケン</t>
    </rPh>
    <phoneticPr fontId="1"/>
  </si>
  <si>
    <t>住所1</t>
    <rPh sb="0" eb="2">
      <t>ジュウショ</t>
    </rPh>
    <phoneticPr fontId="1"/>
  </si>
  <si>
    <t>郵便番号</t>
    <rPh sb="0" eb="4">
      <t>ユウビンバンゴウ</t>
    </rPh>
    <phoneticPr fontId="1"/>
  </si>
  <si>
    <t>名</t>
    <rPh sb="0" eb="1">
      <t>メイ</t>
    </rPh>
    <phoneticPr fontId="1"/>
  </si>
  <si>
    <t>姓</t>
    <rPh sb="0" eb="1">
      <t>セイ</t>
    </rPh>
    <phoneticPr fontId="1"/>
  </si>
  <si>
    <t>会員番号</t>
    <rPh sb="0" eb="2">
      <t>カイイン</t>
    </rPh>
    <rPh sb="2" eb="4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</si>
</sst>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176" formatCode="0%_)"/>
    <numFmt numFmtId="177" formatCode="&quot;$&quot;#,##0.00_);[Red]\(&quot;$&quot;#,##0.00\)"/>
    <numFmt numFmtId="178" formatCode="[&lt;=9999999]###\-####;\(###\)\ ###\-####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0"/>
      <color theme="1" tint="0.24994659260841701"/>
      <name val="游ゴシック"/>
      <family val="2"/>
      <scheme val="minor"/>
    </font>
    <font>
      <sz val="10"/>
      <color theme="1" tint="0.24994659260841701"/>
      <name val="游ゴシック"/>
      <family val="3"/>
      <charset val="128"/>
    </font>
    <font>
      <sz val="6"/>
      <name val="游ゴシック"/>
      <family val="2"/>
      <charset val="128"/>
      <scheme val="minor"/>
    </font>
    <font>
      <b/>
      <sz val="10"/>
      <color theme="1"/>
      <name val="游ゴシック"/>
      <family val="3"/>
      <charset val="128"/>
    </font>
    <font>
      <sz val="6"/>
      <name val="游ゴシック"/>
      <family val="3"/>
      <charset val="128"/>
      <scheme val="minor"/>
    </font>
    <font>
      <sz val="10"/>
      <color theme="1"/>
      <name val="游ゴシック"/>
      <family val="3"/>
      <charset val="128"/>
    </font>
    <font>
      <sz val="10"/>
      <color theme="1" tint="0.249977111117893"/>
      <name val="游ゴシック"/>
      <family val="3"/>
      <charset val="128"/>
    </font>
    <font>
      <sz val="12"/>
      <color theme="1"/>
      <name val="游ゴシック Light"/>
      <family val="2"/>
      <scheme val="major"/>
    </font>
    <font>
      <sz val="11"/>
      <color theme="1"/>
      <name val="游ゴシック"/>
      <family val="3"/>
      <charset val="128"/>
    </font>
    <font>
      <sz val="12"/>
      <color theme="1"/>
      <name val="游ゴシック"/>
      <family val="3"/>
      <charset val="128"/>
    </font>
    <font>
      <b/>
      <sz val="22"/>
      <color theme="1" tint="0.2499465926084170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0" tint="-4.9989318521683403E-2"/>
      </top>
      <bottom/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indexed="64"/>
      </top>
      <bottom style="thin">
        <color theme="0" tint="-4.9989318521683403E-2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9" fillId="0" borderId="0" applyNumberFormat="0" applyFill="0" applyBorder="0" applyAlignment="0" applyProtection="0"/>
  </cellStyleXfs>
  <cellXfs count="42">
    <xf numFmtId="0" fontId="0" fillId="0" borderId="0" xfId="0">
      <alignment vertical="center"/>
    </xf>
    <xf numFmtId="0" fontId="3" fillId="0" borderId="0" xfId="1" applyFont="1"/>
    <xf numFmtId="6" fontId="5" fillId="0" borderId="0" xfId="1" applyNumberFormat="1" applyFont="1"/>
    <xf numFmtId="0" fontId="5" fillId="0" borderId="0" xfId="1" applyFont="1"/>
    <xf numFmtId="0" fontId="7" fillId="0" borderId="0" xfId="1" applyFont="1"/>
    <xf numFmtId="6" fontId="7" fillId="0" borderId="0" xfId="1" applyNumberFormat="1" applyFont="1"/>
    <xf numFmtId="176" fontId="7" fillId="0" borderId="0" xfId="1" applyNumberFormat="1" applyFont="1"/>
    <xf numFmtId="6" fontId="7" fillId="0" borderId="1" xfId="1" applyNumberFormat="1" applyFont="1" applyBorder="1"/>
    <xf numFmtId="0" fontId="7" fillId="0" borderId="1" xfId="1" applyFont="1" applyBorder="1"/>
    <xf numFmtId="177" fontId="8" fillId="0" borderId="2" xfId="1" applyNumberFormat="1" applyFont="1" applyBorder="1"/>
    <xf numFmtId="177" fontId="8" fillId="0" borderId="0" xfId="1" applyNumberFormat="1" applyFont="1"/>
    <xf numFmtId="49" fontId="8" fillId="0" borderId="0" xfId="1" applyNumberFormat="1" applyFont="1"/>
    <xf numFmtId="49" fontId="8" fillId="0" borderId="2" xfId="1" applyNumberFormat="1" applyFont="1" applyBorder="1" applyAlignment="1">
      <alignment horizontal="left"/>
    </xf>
    <xf numFmtId="0" fontId="8" fillId="0" borderId="2" xfId="1" applyFont="1" applyBorder="1" applyAlignment="1">
      <alignment horizontal="left"/>
    </xf>
    <xf numFmtId="177" fontId="8" fillId="0" borderId="3" xfId="1" applyNumberFormat="1" applyFont="1" applyBorder="1"/>
    <xf numFmtId="49" fontId="8" fillId="0" borderId="3" xfId="1" applyNumberFormat="1" applyFont="1" applyBorder="1" applyAlignment="1">
      <alignment horizontal="left"/>
    </xf>
    <xf numFmtId="0" fontId="8" fillId="0" borderId="3" xfId="1" applyFont="1" applyBorder="1" applyAlignment="1">
      <alignment horizontal="left"/>
    </xf>
    <xf numFmtId="6" fontId="8" fillId="0" borderId="3" xfId="1" applyNumberFormat="1" applyFont="1" applyBorder="1"/>
    <xf numFmtId="0" fontId="8" fillId="0" borderId="3" xfId="1" applyFont="1" applyBorder="1" applyAlignment="1">
      <alignment horizontal="left"/>
    </xf>
    <xf numFmtId="6" fontId="8" fillId="0" borderId="4" xfId="1" applyNumberFormat="1" applyFont="1" applyBorder="1"/>
    <xf numFmtId="0" fontId="8" fillId="0" borderId="4" xfId="1" applyFont="1" applyBorder="1" applyAlignment="1">
      <alignment horizontal="left"/>
    </xf>
    <xf numFmtId="0" fontId="8" fillId="0" borderId="4" xfId="1" applyFont="1" applyBorder="1" applyAlignment="1">
      <alignment horizontal="left"/>
    </xf>
    <xf numFmtId="0" fontId="5" fillId="0" borderId="0" xfId="2" applyFont="1" applyBorder="1" applyAlignment="1">
      <alignment horizontal="left"/>
    </xf>
    <xf numFmtId="0" fontId="7" fillId="0" borderId="1" xfId="1" applyFont="1" applyBorder="1" applyAlignment="1">
      <alignment horizontal="left"/>
    </xf>
    <xf numFmtId="0" fontId="7" fillId="0" borderId="0" xfId="1" applyFont="1" applyAlignment="1">
      <alignment horizontal="left"/>
    </xf>
    <xf numFmtId="0" fontId="7" fillId="0" borderId="1" xfId="1" applyFont="1" applyBorder="1" applyAlignment="1">
      <alignment horizontal="left"/>
    </xf>
    <xf numFmtId="0" fontId="10" fillId="0" borderId="0" xfId="1" applyFont="1" applyAlignment="1">
      <alignment horizontal="left"/>
    </xf>
    <xf numFmtId="0" fontId="11" fillId="0" borderId="0" xfId="2" applyFont="1" applyBorder="1" applyAlignment="1">
      <alignment horizontal="left"/>
    </xf>
    <xf numFmtId="0" fontId="11" fillId="0" borderId="0" xfId="1" applyFont="1"/>
    <xf numFmtId="0" fontId="11" fillId="0" borderId="0" xfId="1" applyFont="1" applyAlignment="1">
      <alignment horizontal="left"/>
    </xf>
    <xf numFmtId="0" fontId="7" fillId="0" borderId="1" xfId="1" applyFont="1" applyBorder="1" applyAlignment="1">
      <alignment horizontal="center"/>
    </xf>
    <xf numFmtId="14" fontId="7" fillId="0" borderId="1" xfId="1" applyNumberFormat="1" applyFont="1" applyBorder="1" applyAlignment="1">
      <alignment horizontal="left"/>
    </xf>
    <xf numFmtId="0" fontId="5" fillId="0" borderId="0" xfId="2" applyFont="1" applyBorder="1" applyAlignment="1">
      <alignment horizontal="center"/>
    </xf>
    <xf numFmtId="0" fontId="5" fillId="0" borderId="0" xfId="1" applyFont="1" applyAlignment="1">
      <alignment horizontal="left"/>
    </xf>
    <xf numFmtId="0" fontId="8" fillId="0" borderId="0" xfId="1" applyFont="1"/>
    <xf numFmtId="178" fontId="8" fillId="0" borderId="0" xfId="1" applyNumberFormat="1" applyFont="1" applyAlignment="1">
      <alignment horizontal="left"/>
    </xf>
    <xf numFmtId="0" fontId="8" fillId="0" borderId="0" xfId="1" applyFont="1" applyAlignment="1">
      <alignment vertical="top" wrapText="1"/>
    </xf>
    <xf numFmtId="0" fontId="8" fillId="0" borderId="1" xfId="1" applyFont="1" applyBorder="1"/>
    <xf numFmtId="0" fontId="5" fillId="0" borderId="0" xfId="2" applyFont="1" applyBorder="1" applyAlignment="1"/>
    <xf numFmtId="0" fontId="5" fillId="0" borderId="0" xfId="2" applyFont="1" applyAlignment="1"/>
    <xf numFmtId="0" fontId="3" fillId="0" borderId="0" xfId="1" applyFont="1" applyAlignment="1">
      <alignment horizontal="left"/>
    </xf>
    <xf numFmtId="0" fontId="12" fillId="0" borderId="0" xfId="1" applyFont="1"/>
  </cellXfs>
  <cellStyles count="3">
    <cellStyle name="見出し 1 2" xfId="2" xr:uid="{A88DCD86-52F6-471C-89CC-969F617FEFC0}"/>
    <cellStyle name="標準" xfId="0" builtinId="0"/>
    <cellStyle name="標準 2" xfId="1" xr:uid="{8AB352A2-7914-41E1-80D7-6144BA9051A6}"/>
  </cellStyles>
  <dxfs count="65"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  <dxf>
      <fill>
        <patternFill patternType="none">
          <bgColor auto="1"/>
        </patternFill>
      </fill>
      <border>
        <left style="dotted">
          <color rgb="FFFF0000"/>
        </left>
        <right style="dotted">
          <color rgb="FFFF0000"/>
        </right>
        <top style="dotted">
          <color rgb="FFFF0000"/>
        </top>
        <bottom style="dotted">
          <color rgb="FFFF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452436</xdr:colOff>
      <xdr:row>1</xdr:row>
      <xdr:rowOff>52388</xdr:rowOff>
    </xdr:from>
    <xdr:to>
      <xdr:col>10</xdr:col>
      <xdr:colOff>781049</xdr:colOff>
      <xdr:row>1</xdr:row>
      <xdr:rowOff>433388</xdr:rowOff>
    </xdr:to>
    <xdr:sp macro="" textlink="">
      <xdr:nvSpPr>
        <xdr:cNvPr id="2" name="矢印: 左カーブ 1">
          <a:extLst>
            <a:ext uri="{FF2B5EF4-FFF2-40B4-BE49-F238E27FC236}">
              <a16:creationId xmlns:a16="http://schemas.microsoft.com/office/drawing/2014/main" id="{985F720A-2BDC-48CE-A732-67AACD5F6065}"/>
            </a:ext>
          </a:extLst>
        </xdr:cNvPr>
        <xdr:cNvSpPr/>
      </xdr:nvSpPr>
      <xdr:spPr>
        <a:xfrm>
          <a:off x="8929686" y="290513"/>
          <a:ext cx="328613" cy="180975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452436</xdr:colOff>
      <xdr:row>1</xdr:row>
      <xdr:rowOff>52388</xdr:rowOff>
    </xdr:from>
    <xdr:to>
      <xdr:col>10</xdr:col>
      <xdr:colOff>781049</xdr:colOff>
      <xdr:row>1</xdr:row>
      <xdr:rowOff>433388</xdr:rowOff>
    </xdr:to>
    <xdr:sp macro="" textlink="">
      <xdr:nvSpPr>
        <xdr:cNvPr id="2" name="矢印: 左カーブ 1">
          <a:extLst>
            <a:ext uri="{FF2B5EF4-FFF2-40B4-BE49-F238E27FC236}">
              <a16:creationId xmlns:a16="http://schemas.microsoft.com/office/drawing/2014/main" id="{1CA31147-ED09-4E17-8F7F-BBC16F54154A}"/>
            </a:ext>
          </a:extLst>
        </xdr:cNvPr>
        <xdr:cNvSpPr/>
      </xdr:nvSpPr>
      <xdr:spPr>
        <a:xfrm>
          <a:off x="8929686" y="290513"/>
          <a:ext cx="328613" cy="180975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452436</xdr:colOff>
      <xdr:row>1</xdr:row>
      <xdr:rowOff>52388</xdr:rowOff>
    </xdr:from>
    <xdr:to>
      <xdr:col>10</xdr:col>
      <xdr:colOff>781049</xdr:colOff>
      <xdr:row>1</xdr:row>
      <xdr:rowOff>433388</xdr:rowOff>
    </xdr:to>
    <xdr:sp macro="" textlink="">
      <xdr:nvSpPr>
        <xdr:cNvPr id="2" name="矢印: 左カーブ 1">
          <a:extLst>
            <a:ext uri="{FF2B5EF4-FFF2-40B4-BE49-F238E27FC236}">
              <a16:creationId xmlns:a16="http://schemas.microsoft.com/office/drawing/2014/main" id="{8A3E299C-3A72-4E55-A61A-866784DCB7A2}"/>
            </a:ext>
          </a:extLst>
        </xdr:cNvPr>
        <xdr:cNvSpPr/>
      </xdr:nvSpPr>
      <xdr:spPr>
        <a:xfrm>
          <a:off x="8929686" y="290513"/>
          <a:ext cx="328613" cy="180975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519112</xdr:colOff>
      <xdr:row>1</xdr:row>
      <xdr:rowOff>66675</xdr:rowOff>
    </xdr:from>
    <xdr:to>
      <xdr:col>11</xdr:col>
      <xdr:colOff>0</xdr:colOff>
      <xdr:row>2</xdr:row>
      <xdr:rowOff>0</xdr:rowOff>
    </xdr:to>
    <xdr:sp macro="" textlink="">
      <xdr:nvSpPr>
        <xdr:cNvPr id="2" name="矢印: 左カーブ 1">
          <a:extLst>
            <a:ext uri="{FF2B5EF4-FFF2-40B4-BE49-F238E27FC236}">
              <a16:creationId xmlns:a16="http://schemas.microsoft.com/office/drawing/2014/main" id="{BF0D382C-99F6-4D9B-B9BF-707505E357A7}"/>
            </a:ext>
          </a:extLst>
        </xdr:cNvPr>
        <xdr:cNvSpPr/>
      </xdr:nvSpPr>
      <xdr:spPr>
        <a:xfrm>
          <a:off x="8996362" y="304800"/>
          <a:ext cx="328613" cy="171450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642936</xdr:colOff>
      <xdr:row>2</xdr:row>
      <xdr:rowOff>33338</xdr:rowOff>
    </xdr:from>
    <xdr:to>
      <xdr:col>10</xdr:col>
      <xdr:colOff>38099</xdr:colOff>
      <xdr:row>3</xdr:row>
      <xdr:rowOff>23813</xdr:rowOff>
    </xdr:to>
    <xdr:sp macro="" textlink="">
      <xdr:nvSpPr>
        <xdr:cNvPr id="2" name="矢印: 左カーブ 1">
          <a:extLst>
            <a:ext uri="{FF2B5EF4-FFF2-40B4-BE49-F238E27FC236}">
              <a16:creationId xmlns:a16="http://schemas.microsoft.com/office/drawing/2014/main" id="{2DE60C25-229C-40CB-A744-26C96D05BBC4}"/>
            </a:ext>
          </a:extLst>
        </xdr:cNvPr>
        <xdr:cNvSpPr/>
      </xdr:nvSpPr>
      <xdr:spPr>
        <a:xfrm>
          <a:off x="5643561" y="738188"/>
          <a:ext cx="328613" cy="381000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&#12518;&#12454;&#12467;\Documents\&#12452;&#12531;&#12503;&#12524;&#12473;\&#12486;&#12461;&#12497;&#12461;&#12456;&#12463;&#12475;&#12523;&#26178;&#30701;2026\&#12480;&#12454;&#12531;&#12525;&#12540;&#12489;&#29992;&#32244;&#32722;&#12501;&#12449;&#12452;&#12523;\03sho\03sho_40_47.xlsx" TargetMode="External"/><Relationship Id="rId1" Type="http://schemas.openxmlformats.org/officeDocument/2006/relationships/externalLinkPath" Target="03sho_40_4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3-40"/>
      <sheetName val="3-41,3-42,3-43"/>
      <sheetName val="3-44"/>
      <sheetName val="3-44完成"/>
      <sheetName val="3-45"/>
      <sheetName val="3-45完成"/>
      <sheetName val="請求書001"/>
      <sheetName val="請求書002"/>
      <sheetName val="請求書003"/>
      <sheetName val="請求書004"/>
      <sheetName val="請求書005"/>
      <sheetName val="請求書006"/>
      <sheetName val="請求書007"/>
      <sheetName val="請求書0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7BE6B4A-185D-40A4-993D-653AE66121C9}" name="テーブル7" displayName="テーブル7" ref="A1:G54" totalsRowShown="0">
  <autoFilter ref="A1:G54" xr:uid="{98A37975-277E-42F6-A5A8-FFCD431DF3A1}"/>
  <tableColumns count="7">
    <tableColumn id="1" xr3:uid="{B34D4A16-227D-4A47-B9CA-3A5B8EB0A399}" name="会員番号"/>
    <tableColumn id="2" xr3:uid="{F9B053D9-2054-4785-9885-5513FF3A322C}" name="姓"/>
    <tableColumn id="3" xr3:uid="{6637177B-B88D-4A9E-BF31-682B692B877D}" name="名"/>
    <tableColumn id="4" xr3:uid="{CE19A7C8-42C6-4915-A677-7EE4E50058AC}" name="郵便番号"/>
    <tableColumn id="5" xr3:uid="{9E265E70-5B48-4600-B5CC-E826661AE52E}" name="住所1"/>
    <tableColumn id="6" xr3:uid="{1CE54EA8-A143-43D7-AB60-1F8A5C6F9740}" name="都道府県"/>
    <tableColumn id="7" xr3:uid="{E878CB2F-CD29-4384-8D57-74ECA83B9C98}" name="市区町村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443FE-A140-4637-8040-A57BECA4A1C3}">
  <sheetPr>
    <pageSetUpPr autoPageBreaks="0" fitToPage="1"/>
  </sheetPr>
  <dimension ref="B1:K31"/>
  <sheetViews>
    <sheetView tabSelected="1" zoomScaleNormal="100" workbookViewId="0"/>
  </sheetViews>
  <sheetFormatPr defaultColWidth="11.125" defaultRowHeight="16.5" x14ac:dyDescent="0.35"/>
  <cols>
    <col min="1" max="1" width="2.625" style="1" customWidth="1"/>
    <col min="2" max="2" width="19.375" style="1" bestFit="1" customWidth="1"/>
    <col min="3" max="3" width="1.125" style="1" customWidth="1"/>
    <col min="4" max="4" width="11.125" style="1" customWidth="1"/>
    <col min="5" max="5" width="18" style="1" customWidth="1"/>
    <col min="6" max="6" width="1.125" style="1" customWidth="1"/>
    <col min="7" max="7" width="11.125" style="1" customWidth="1"/>
    <col min="8" max="8" width="1.125" style="1" customWidth="1"/>
    <col min="9" max="9" width="11.125" style="1" customWidth="1"/>
    <col min="10" max="10" width="1.125" style="1" customWidth="1"/>
    <col min="11" max="11" width="11.125" style="1" customWidth="1"/>
    <col min="12" max="12" width="1.5" style="1" customWidth="1"/>
    <col min="13" max="16384" width="11.125" style="1"/>
  </cols>
  <sheetData>
    <row r="1" spans="2:11" s="1" customFormat="1" ht="20.25" customHeight="1" x14ac:dyDescent="0.35"/>
    <row r="2" spans="2:11" s="1" customFormat="1" ht="35.25" x14ac:dyDescent="0.7">
      <c r="B2" s="41" t="s">
        <v>31</v>
      </c>
      <c r="I2" s="40" t="s">
        <v>30</v>
      </c>
    </row>
    <row r="3" spans="2:11" s="1" customFormat="1" ht="30.75" customHeight="1" x14ac:dyDescent="0.4">
      <c r="B3" s="39" t="s">
        <v>29</v>
      </c>
      <c r="C3" s="28"/>
      <c r="E3" s="38" t="s">
        <v>28</v>
      </c>
      <c r="F3" s="28"/>
      <c r="G3" s="28"/>
    </row>
    <row r="4" spans="2:11" s="1" customFormat="1" ht="20.25" customHeight="1" x14ac:dyDescent="0.35">
      <c r="B4" s="37" t="s">
        <v>27</v>
      </c>
      <c r="C4" s="4"/>
      <c r="D4" s="4"/>
      <c r="E4" s="37" t="s">
        <v>26</v>
      </c>
      <c r="F4" s="8"/>
      <c r="G4" s="4"/>
      <c r="H4" s="34"/>
      <c r="I4" s="34"/>
      <c r="J4" s="34"/>
      <c r="K4" s="34"/>
    </row>
    <row r="5" spans="2:11" s="1" customFormat="1" ht="57.95" customHeight="1" x14ac:dyDescent="0.35">
      <c r="B5" s="36" t="s">
        <v>25</v>
      </c>
      <c r="C5" s="4"/>
      <c r="D5" s="4"/>
      <c r="E5" s="36" t="s">
        <v>24</v>
      </c>
      <c r="F5" s="4"/>
      <c r="G5" s="4"/>
      <c r="H5" s="34"/>
      <c r="I5" s="34"/>
      <c r="J5" s="34"/>
      <c r="K5" s="34"/>
    </row>
    <row r="6" spans="2:11" s="1" customFormat="1" x14ac:dyDescent="0.35">
      <c r="B6" s="35"/>
      <c r="C6" s="35"/>
      <c r="D6" s="4"/>
      <c r="E6" s="35"/>
      <c r="F6" s="35"/>
      <c r="G6" s="35"/>
      <c r="H6" s="34"/>
      <c r="I6" s="34"/>
      <c r="J6" s="34"/>
      <c r="K6" s="34"/>
    </row>
    <row r="7" spans="2:11" s="1" customFormat="1" x14ac:dyDescent="0.35">
      <c r="B7" s="22" t="s">
        <v>23</v>
      </c>
      <c r="C7" s="33"/>
      <c r="D7" s="22" t="s">
        <v>22</v>
      </c>
      <c r="E7" s="33"/>
      <c r="F7" s="3"/>
      <c r="G7" s="22" t="s">
        <v>21</v>
      </c>
      <c r="H7" s="3"/>
      <c r="I7" s="32" t="s">
        <v>20</v>
      </c>
      <c r="J7" s="3"/>
      <c r="K7" s="22" t="s">
        <v>19</v>
      </c>
    </row>
    <row r="8" spans="2:11" s="1" customFormat="1" ht="20.25" customHeight="1" x14ac:dyDescent="0.35">
      <c r="B8" s="25" t="s">
        <v>18</v>
      </c>
      <c r="C8" s="24"/>
      <c r="D8" s="23">
        <v>123</v>
      </c>
      <c r="E8" s="23"/>
      <c r="F8" s="24"/>
      <c r="G8" s="31">
        <v>46174</v>
      </c>
      <c r="H8" s="24"/>
      <c r="I8" s="30">
        <v>1</v>
      </c>
      <c r="J8" s="4"/>
      <c r="K8" s="25" t="s">
        <v>17</v>
      </c>
    </row>
    <row r="10" spans="2:11" s="1" customFormat="1" ht="19.5" x14ac:dyDescent="0.4">
      <c r="B10" s="27" t="s">
        <v>16</v>
      </c>
      <c r="C10" s="29"/>
      <c r="D10" s="27" t="s">
        <v>15</v>
      </c>
      <c r="E10" s="29"/>
      <c r="F10" s="28"/>
      <c r="G10" s="27" t="s">
        <v>14</v>
      </c>
      <c r="H10" s="26"/>
      <c r="I10" s="26"/>
      <c r="J10" s="26"/>
      <c r="K10" s="26"/>
    </row>
    <row r="11" spans="2:11" s="1" customFormat="1" ht="20.25" customHeight="1" x14ac:dyDescent="0.35">
      <c r="B11" s="25" t="s">
        <v>13</v>
      </c>
      <c r="C11" s="24"/>
      <c r="D11" s="23" t="s">
        <v>12</v>
      </c>
      <c r="E11" s="23"/>
      <c r="F11" s="24"/>
      <c r="G11" s="23" t="s">
        <v>11</v>
      </c>
      <c r="H11" s="23"/>
      <c r="I11" s="23"/>
      <c r="J11" s="23"/>
      <c r="K11" s="23"/>
    </row>
    <row r="13" spans="2:11" s="1" customFormat="1" x14ac:dyDescent="0.35">
      <c r="B13" s="22" t="s">
        <v>10</v>
      </c>
      <c r="C13" s="22"/>
      <c r="D13" s="22" t="s">
        <v>9</v>
      </c>
      <c r="E13" s="22"/>
      <c r="F13" s="22"/>
      <c r="G13" s="22"/>
      <c r="H13" s="22"/>
      <c r="I13" s="22" t="s">
        <v>8</v>
      </c>
      <c r="J13" s="22"/>
      <c r="K13" s="22" t="s">
        <v>7</v>
      </c>
    </row>
    <row r="14" spans="2:11" s="1" customFormat="1" x14ac:dyDescent="0.35">
      <c r="B14" s="21" t="s">
        <v>6</v>
      </c>
      <c r="C14" s="11"/>
      <c r="D14" s="20">
        <v>1</v>
      </c>
      <c r="E14" s="20"/>
      <c r="F14" s="20"/>
      <c r="G14" s="20"/>
      <c r="H14" s="11"/>
      <c r="I14" s="19">
        <v>1500</v>
      </c>
      <c r="J14" s="10"/>
      <c r="K14" s="19">
        <v>1500</v>
      </c>
    </row>
    <row r="15" spans="2:11" s="1" customFormat="1" x14ac:dyDescent="0.35">
      <c r="B15" s="16" t="s">
        <v>6</v>
      </c>
      <c r="C15" s="11"/>
      <c r="D15" s="18">
        <v>5</v>
      </c>
      <c r="E15" s="18"/>
      <c r="F15" s="18"/>
      <c r="G15" s="18"/>
      <c r="H15" s="11"/>
      <c r="I15" s="17">
        <v>27500</v>
      </c>
      <c r="J15" s="10"/>
      <c r="K15" s="17">
        <v>137500</v>
      </c>
    </row>
    <row r="16" spans="2:11" s="1" customFormat="1" x14ac:dyDescent="0.35">
      <c r="B16" s="16"/>
      <c r="C16" s="11"/>
      <c r="D16" s="15"/>
      <c r="E16" s="15"/>
      <c r="F16" s="15"/>
      <c r="G16" s="15"/>
      <c r="H16" s="11"/>
      <c r="I16" s="14"/>
      <c r="J16" s="10"/>
      <c r="K16" s="14" t="s">
        <v>5</v>
      </c>
    </row>
    <row r="17" spans="2:11" s="1" customFormat="1" x14ac:dyDescent="0.35">
      <c r="B17" s="16"/>
      <c r="C17" s="11"/>
      <c r="D17" s="15"/>
      <c r="E17" s="15"/>
      <c r="F17" s="15"/>
      <c r="G17" s="15"/>
      <c r="H17" s="11"/>
      <c r="I17" s="14"/>
      <c r="J17" s="10"/>
      <c r="K17" s="14" t="s">
        <v>5</v>
      </c>
    </row>
    <row r="18" spans="2:11" s="1" customFormat="1" x14ac:dyDescent="0.35">
      <c r="B18" s="16"/>
      <c r="C18" s="11"/>
      <c r="D18" s="15"/>
      <c r="E18" s="15"/>
      <c r="F18" s="15"/>
      <c r="G18" s="15"/>
      <c r="H18" s="11"/>
      <c r="I18" s="14"/>
      <c r="J18" s="10"/>
      <c r="K18" s="14" t="s">
        <v>5</v>
      </c>
    </row>
    <row r="19" spans="2:11" s="1" customFormat="1" x14ac:dyDescent="0.35">
      <c r="B19" s="16"/>
      <c r="C19" s="11"/>
      <c r="D19" s="15"/>
      <c r="E19" s="15"/>
      <c r="F19" s="15"/>
      <c r="G19" s="15"/>
      <c r="H19" s="11"/>
      <c r="I19" s="14"/>
      <c r="J19" s="10"/>
      <c r="K19" s="14" t="s">
        <v>5</v>
      </c>
    </row>
    <row r="20" spans="2:11" s="1" customFormat="1" x14ac:dyDescent="0.35">
      <c r="B20" s="16"/>
      <c r="C20" s="11"/>
      <c r="D20" s="15"/>
      <c r="E20" s="15"/>
      <c r="F20" s="15"/>
      <c r="G20" s="15"/>
      <c r="H20" s="11"/>
      <c r="I20" s="14"/>
      <c r="J20" s="10"/>
      <c r="K20" s="14" t="s">
        <v>5</v>
      </c>
    </row>
    <row r="21" spans="2:11" s="1" customFormat="1" x14ac:dyDescent="0.35">
      <c r="B21" s="16"/>
      <c r="C21" s="11"/>
      <c r="D21" s="15"/>
      <c r="E21" s="15"/>
      <c r="F21" s="15"/>
      <c r="G21" s="15"/>
      <c r="H21" s="11"/>
      <c r="I21" s="14"/>
      <c r="J21" s="10"/>
      <c r="K21" s="14" t="s">
        <v>5</v>
      </c>
    </row>
    <row r="22" spans="2:11" s="1" customFormat="1" x14ac:dyDescent="0.35">
      <c r="B22" s="16"/>
      <c r="C22" s="11"/>
      <c r="D22" s="15"/>
      <c r="E22" s="15"/>
      <c r="F22" s="15"/>
      <c r="G22" s="15"/>
      <c r="H22" s="11"/>
      <c r="I22" s="14"/>
      <c r="J22" s="10"/>
      <c r="K22" s="14" t="s">
        <v>5</v>
      </c>
    </row>
    <row r="23" spans="2:11" s="1" customFormat="1" x14ac:dyDescent="0.35">
      <c r="B23" s="16"/>
      <c r="C23" s="11"/>
      <c r="D23" s="15"/>
      <c r="E23" s="15"/>
      <c r="F23" s="15"/>
      <c r="G23" s="15"/>
      <c r="H23" s="11"/>
      <c r="I23" s="14"/>
      <c r="J23" s="10"/>
      <c r="K23" s="14" t="s">
        <v>5</v>
      </c>
    </row>
    <row r="24" spans="2:11" s="1" customFormat="1" x14ac:dyDescent="0.35">
      <c r="B24" s="16"/>
      <c r="C24" s="11"/>
      <c r="D24" s="15"/>
      <c r="E24" s="15"/>
      <c r="F24" s="15"/>
      <c r="G24" s="15"/>
      <c r="H24" s="11"/>
      <c r="I24" s="14"/>
      <c r="J24" s="10"/>
      <c r="K24" s="14" t="s">
        <v>5</v>
      </c>
    </row>
    <row r="25" spans="2:11" s="1" customFormat="1" x14ac:dyDescent="0.35">
      <c r="B25" s="16"/>
      <c r="C25" s="11"/>
      <c r="D25" s="15"/>
      <c r="E25" s="15"/>
      <c r="F25" s="15"/>
      <c r="G25" s="15"/>
      <c r="H25" s="11"/>
      <c r="I25" s="14"/>
      <c r="J25" s="10"/>
      <c r="K25" s="14" t="s">
        <v>5</v>
      </c>
    </row>
    <row r="26" spans="2:11" s="1" customFormat="1" x14ac:dyDescent="0.35">
      <c r="B26" s="13"/>
      <c r="C26" s="11"/>
      <c r="D26" s="12"/>
      <c r="E26" s="12"/>
      <c r="F26" s="12"/>
      <c r="G26" s="12"/>
      <c r="H26" s="11"/>
      <c r="I26" s="9"/>
      <c r="J26" s="10"/>
      <c r="K26" s="9" t="s">
        <v>5</v>
      </c>
    </row>
    <row r="27" spans="2:11" s="1" customFormat="1" x14ac:dyDescent="0.35">
      <c r="B27" s="8"/>
      <c r="C27" s="4"/>
      <c r="D27" s="8"/>
      <c r="E27" s="8"/>
      <c r="F27" s="8"/>
      <c r="G27" s="8"/>
      <c r="H27" s="4"/>
      <c r="I27" s="8" t="s">
        <v>4</v>
      </c>
      <c r="J27" s="4"/>
      <c r="K27" s="7">
        <f>SUM(K14:K26)</f>
        <v>139000</v>
      </c>
    </row>
    <row r="28" spans="2:11" s="1" customFormat="1" x14ac:dyDescent="0.35">
      <c r="B28" s="4"/>
      <c r="C28" s="4"/>
      <c r="D28" s="4"/>
      <c r="E28" s="4"/>
      <c r="F28" s="4"/>
      <c r="G28" s="4"/>
      <c r="H28" s="4"/>
      <c r="I28" s="4" t="s">
        <v>3</v>
      </c>
      <c r="J28" s="4"/>
      <c r="K28" s="6">
        <v>0.1</v>
      </c>
    </row>
    <row r="29" spans="2:11" s="1" customFormat="1" x14ac:dyDescent="0.35">
      <c r="B29" s="4"/>
      <c r="C29" s="4"/>
      <c r="D29" s="4"/>
      <c r="E29" s="4"/>
      <c r="F29" s="4"/>
      <c r="G29" s="4"/>
      <c r="H29" s="4"/>
      <c r="I29" s="4" t="s">
        <v>2</v>
      </c>
      <c r="J29" s="4"/>
      <c r="K29" s="5">
        <f>Subtotal*TaxRate</f>
        <v>13900</v>
      </c>
    </row>
    <row r="30" spans="2:11" s="1" customFormat="1" x14ac:dyDescent="0.35">
      <c r="B30" s="4"/>
      <c r="C30" s="4"/>
      <c r="D30" s="4"/>
      <c r="E30" s="4"/>
      <c r="F30" s="4"/>
      <c r="G30" s="4"/>
      <c r="H30" s="4"/>
      <c r="I30" s="4" t="s">
        <v>1</v>
      </c>
      <c r="J30" s="4"/>
      <c r="K30" s="5">
        <v>0</v>
      </c>
    </row>
    <row r="31" spans="2:11" s="1" customFormat="1" x14ac:dyDescent="0.35">
      <c r="B31" s="4"/>
      <c r="C31" s="4"/>
      <c r="D31" s="4"/>
      <c r="E31" s="4"/>
      <c r="F31" s="4"/>
      <c r="G31" s="4"/>
      <c r="H31" s="4"/>
      <c r="I31" s="3" t="s">
        <v>0</v>
      </c>
      <c r="J31" s="3"/>
      <c r="K31" s="2">
        <f>SUM(Other,TotalTax,Subtotal)</f>
        <v>152900</v>
      </c>
    </row>
  </sheetData>
  <mergeCells count="18">
    <mergeCell ref="D24:G24"/>
    <mergeCell ref="D25:G25"/>
    <mergeCell ref="D26:G26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14:G14"/>
    <mergeCell ref="B6:C6"/>
    <mergeCell ref="E6:G6"/>
    <mergeCell ref="D8:E8"/>
    <mergeCell ref="D11:E11"/>
    <mergeCell ref="G11:K11"/>
  </mergeCells>
  <phoneticPr fontId="4"/>
  <conditionalFormatting sqref="B4">
    <cfRule type="expression" dxfId="64" priority="13">
      <formula>(SellerName="")*bSellerName</formula>
    </cfRule>
  </conditionalFormatting>
  <conditionalFormatting sqref="B5">
    <cfRule type="expression" dxfId="63" priority="5">
      <formula>(SellerAddress="")*bSellerAddress</formula>
    </cfRule>
  </conditionalFormatting>
  <conditionalFormatting sqref="B6">
    <cfRule type="expression" dxfId="62" priority="2">
      <formula>(SellerFax="")*bSellerFax</formula>
    </cfRule>
  </conditionalFormatting>
  <conditionalFormatting sqref="B8:C8">
    <cfRule type="expression" dxfId="61" priority="10">
      <formula>(invSalesperson="")*bSalesperson</formula>
    </cfRule>
  </conditionalFormatting>
  <conditionalFormatting sqref="B11:C11">
    <cfRule type="expression" dxfId="60" priority="8">
      <formula>(invTerms="")*bTerms</formula>
    </cfRule>
  </conditionalFormatting>
  <conditionalFormatting sqref="D8:E8">
    <cfRule type="expression" dxfId="59" priority="11">
      <formula>(invPONumber="")*bPONumber</formula>
    </cfRule>
  </conditionalFormatting>
  <conditionalFormatting sqref="D11:E11">
    <cfRule type="expression" dxfId="58" priority="7">
      <formula>(invFOBIncoterm="")*bFOBIncoterm</formula>
    </cfRule>
  </conditionalFormatting>
  <conditionalFormatting sqref="E4">
    <cfRule type="expression" dxfId="57" priority="12">
      <formula>(BuyerName="")*bBuyerName</formula>
    </cfRule>
  </conditionalFormatting>
  <conditionalFormatting sqref="E5">
    <cfRule type="expression" dxfId="56" priority="4">
      <formula>(BuyerAddress="")*bBuyerAddress</formula>
    </cfRule>
  </conditionalFormatting>
  <conditionalFormatting sqref="E6">
    <cfRule type="expression" dxfId="55" priority="1">
      <formula>(SellerFax="")*bSellerFax</formula>
    </cfRule>
  </conditionalFormatting>
  <conditionalFormatting sqref="G8">
    <cfRule type="expression" dxfId="54" priority="3">
      <formula>$G$8=""</formula>
    </cfRule>
  </conditionalFormatting>
  <conditionalFormatting sqref="I8">
    <cfRule type="expression" dxfId="53" priority="6">
      <formula>(invNumPackages="")*bNumPackages</formula>
    </cfRule>
  </conditionalFormatting>
  <conditionalFormatting sqref="K8">
    <cfRule type="expression" dxfId="52" priority="9">
      <formula>(invShippedVia="")*bShippedVia</formula>
    </cfRule>
  </conditionalFormatting>
  <printOptions horizontalCentered="1"/>
  <pageMargins left="0.25" right="0.25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ADF58-FD3C-48C3-BB69-EE8B8F5C372F}">
  <sheetPr>
    <pageSetUpPr autoPageBreaks="0" fitToPage="1"/>
  </sheetPr>
  <dimension ref="B1:K31"/>
  <sheetViews>
    <sheetView zoomScaleNormal="100" workbookViewId="0"/>
  </sheetViews>
  <sheetFormatPr defaultColWidth="11.125" defaultRowHeight="16.5" x14ac:dyDescent="0.35"/>
  <cols>
    <col min="1" max="1" width="2.625" style="1" customWidth="1"/>
    <col min="2" max="2" width="19.375" style="1" bestFit="1" customWidth="1"/>
    <col min="3" max="3" width="1.125" style="1" customWidth="1"/>
    <col min="4" max="4" width="11.125" style="1" customWidth="1"/>
    <col min="5" max="5" width="18" style="1" customWidth="1"/>
    <col min="6" max="6" width="1.125" style="1" customWidth="1"/>
    <col min="7" max="7" width="11.125" style="1" customWidth="1"/>
    <col min="8" max="8" width="1.125" style="1" customWidth="1"/>
    <col min="9" max="9" width="11.125" style="1" customWidth="1"/>
    <col min="10" max="10" width="1.125" style="1" customWidth="1"/>
    <col min="11" max="11" width="11.125" style="1" customWidth="1"/>
    <col min="12" max="12" width="1.5" style="1" customWidth="1"/>
    <col min="13" max="16384" width="11.125" style="1"/>
  </cols>
  <sheetData>
    <row r="1" spans="2:11" s="1" customFormat="1" ht="20.25" customHeight="1" x14ac:dyDescent="0.35"/>
    <row r="2" spans="2:11" s="1" customFormat="1" ht="35.25" x14ac:dyDescent="0.7">
      <c r="B2" s="41" t="s">
        <v>31</v>
      </c>
      <c r="I2" s="40" t="s">
        <v>30</v>
      </c>
    </row>
    <row r="3" spans="2:11" s="1" customFormat="1" ht="30.75" customHeight="1" x14ac:dyDescent="0.4">
      <c r="B3" s="39" t="s">
        <v>29</v>
      </c>
      <c r="C3" s="28"/>
      <c r="E3" s="38" t="s">
        <v>28</v>
      </c>
      <c r="F3" s="28"/>
      <c r="G3" s="28"/>
    </row>
    <row r="4" spans="2:11" s="1" customFormat="1" ht="20.25" customHeight="1" x14ac:dyDescent="0.35">
      <c r="B4" s="37" t="s">
        <v>27</v>
      </c>
      <c r="C4" s="4"/>
      <c r="D4" s="4"/>
      <c r="E4" s="37" t="s">
        <v>26</v>
      </c>
      <c r="F4" s="8"/>
      <c r="G4" s="4"/>
      <c r="H4" s="34"/>
      <c r="I4" s="34"/>
      <c r="J4" s="34"/>
      <c r="K4" s="34"/>
    </row>
    <row r="5" spans="2:11" s="1" customFormat="1" ht="57.95" customHeight="1" x14ac:dyDescent="0.35">
      <c r="B5" s="36" t="s">
        <v>25</v>
      </c>
      <c r="C5" s="4"/>
      <c r="D5" s="4"/>
      <c r="E5" s="36" t="s">
        <v>24</v>
      </c>
      <c r="F5" s="4"/>
      <c r="G5" s="4"/>
      <c r="H5" s="34"/>
      <c r="I5" s="34"/>
      <c r="J5" s="34"/>
      <c r="K5" s="34"/>
    </row>
    <row r="6" spans="2:11" s="1" customFormat="1" x14ac:dyDescent="0.35">
      <c r="B6" s="35"/>
      <c r="C6" s="35"/>
      <c r="D6" s="4"/>
      <c r="E6" s="35"/>
      <c r="F6" s="35"/>
      <c r="G6" s="35"/>
      <c r="H6" s="34"/>
      <c r="I6" s="34"/>
      <c r="J6" s="34"/>
      <c r="K6" s="34"/>
    </row>
    <row r="7" spans="2:11" s="1" customFormat="1" x14ac:dyDescent="0.35">
      <c r="B7" s="22" t="s">
        <v>23</v>
      </c>
      <c r="C7" s="33"/>
      <c r="D7" s="22" t="s">
        <v>22</v>
      </c>
      <c r="E7" s="33"/>
      <c r="F7" s="3"/>
      <c r="G7" s="22" t="s">
        <v>21</v>
      </c>
      <c r="H7" s="3"/>
      <c r="I7" s="32" t="s">
        <v>20</v>
      </c>
      <c r="J7" s="3"/>
      <c r="K7" s="22" t="s">
        <v>19</v>
      </c>
    </row>
    <row r="8" spans="2:11" s="1" customFormat="1" ht="20.25" customHeight="1" x14ac:dyDescent="0.35">
      <c r="B8" s="25" t="s">
        <v>18</v>
      </c>
      <c r="C8" s="24"/>
      <c r="D8" s="23">
        <v>123</v>
      </c>
      <c r="E8" s="23"/>
      <c r="F8" s="24"/>
      <c r="G8" s="31">
        <v>46174</v>
      </c>
      <c r="H8" s="24"/>
      <c r="I8" s="30">
        <v>1</v>
      </c>
      <c r="J8" s="4"/>
      <c r="K8" s="25" t="s">
        <v>17</v>
      </c>
    </row>
    <row r="10" spans="2:11" s="1" customFormat="1" x14ac:dyDescent="0.35">
      <c r="B10" s="22" t="s">
        <v>16</v>
      </c>
      <c r="C10" s="22"/>
      <c r="D10" s="22" t="s">
        <v>15</v>
      </c>
      <c r="E10" s="22"/>
      <c r="F10" s="22"/>
      <c r="G10" s="22" t="s">
        <v>14</v>
      </c>
      <c r="H10" s="22"/>
      <c r="I10" s="22"/>
      <c r="J10" s="22"/>
      <c r="K10" s="22"/>
    </row>
    <row r="11" spans="2:11" s="1" customFormat="1" ht="20.25" customHeight="1" x14ac:dyDescent="0.35">
      <c r="B11" s="25" t="s">
        <v>13</v>
      </c>
      <c r="C11" s="24"/>
      <c r="D11" s="23" t="s">
        <v>12</v>
      </c>
      <c r="E11" s="23"/>
      <c r="F11" s="24"/>
      <c r="G11" s="23" t="s">
        <v>11</v>
      </c>
      <c r="H11" s="23"/>
      <c r="I11" s="23"/>
      <c r="J11" s="23"/>
      <c r="K11" s="23"/>
    </row>
    <row r="13" spans="2:11" s="1" customFormat="1" x14ac:dyDescent="0.35">
      <c r="B13" s="22" t="s">
        <v>10</v>
      </c>
      <c r="C13" s="22"/>
      <c r="D13" s="22" t="s">
        <v>9</v>
      </c>
      <c r="E13" s="22"/>
      <c r="F13" s="22"/>
      <c r="G13" s="22"/>
      <c r="H13" s="22"/>
      <c r="I13" s="22" t="s">
        <v>8</v>
      </c>
      <c r="J13" s="22"/>
      <c r="K13" s="22" t="s">
        <v>7</v>
      </c>
    </row>
    <row r="14" spans="2:11" s="1" customFormat="1" x14ac:dyDescent="0.35">
      <c r="B14" s="21" t="s">
        <v>6</v>
      </c>
      <c r="C14" s="11"/>
      <c r="D14" s="20">
        <v>1</v>
      </c>
      <c r="E14" s="20"/>
      <c r="F14" s="20"/>
      <c r="G14" s="20"/>
      <c r="H14" s="11"/>
      <c r="I14" s="19">
        <v>1500</v>
      </c>
      <c r="J14" s="10"/>
      <c r="K14" s="19">
        <v>1500</v>
      </c>
    </row>
    <row r="15" spans="2:11" s="1" customFormat="1" x14ac:dyDescent="0.35">
      <c r="B15" s="16" t="s">
        <v>6</v>
      </c>
      <c r="C15" s="11"/>
      <c r="D15" s="18">
        <v>5</v>
      </c>
      <c r="E15" s="18"/>
      <c r="F15" s="18"/>
      <c r="G15" s="18"/>
      <c r="H15" s="11"/>
      <c r="I15" s="17">
        <v>27500</v>
      </c>
      <c r="J15" s="10"/>
      <c r="K15" s="17">
        <v>137500</v>
      </c>
    </row>
    <row r="16" spans="2:11" s="1" customFormat="1" x14ac:dyDescent="0.35">
      <c r="B16" s="16"/>
      <c r="C16" s="11"/>
      <c r="D16" s="15"/>
      <c r="E16" s="15"/>
      <c r="F16" s="15"/>
      <c r="G16" s="15"/>
      <c r="H16" s="11"/>
      <c r="I16" s="14"/>
      <c r="J16" s="10"/>
      <c r="K16" s="14" t="s">
        <v>5</v>
      </c>
    </row>
    <row r="17" spans="2:11" s="1" customFormat="1" x14ac:dyDescent="0.35">
      <c r="B17" s="16"/>
      <c r="C17" s="11"/>
      <c r="D17" s="15"/>
      <c r="E17" s="15"/>
      <c r="F17" s="15"/>
      <c r="G17" s="15"/>
      <c r="H17" s="11"/>
      <c r="I17" s="14"/>
      <c r="J17" s="10"/>
      <c r="K17" s="14" t="s">
        <v>5</v>
      </c>
    </row>
    <row r="18" spans="2:11" s="1" customFormat="1" x14ac:dyDescent="0.35">
      <c r="B18" s="16"/>
      <c r="C18" s="11"/>
      <c r="D18" s="15"/>
      <c r="E18" s="15"/>
      <c r="F18" s="15"/>
      <c r="G18" s="15"/>
      <c r="H18" s="11"/>
      <c r="I18" s="14"/>
      <c r="J18" s="10"/>
      <c r="K18" s="14" t="s">
        <v>5</v>
      </c>
    </row>
    <row r="19" spans="2:11" s="1" customFormat="1" x14ac:dyDescent="0.35">
      <c r="B19" s="16"/>
      <c r="C19" s="11"/>
      <c r="D19" s="15"/>
      <c r="E19" s="15"/>
      <c r="F19" s="15"/>
      <c r="G19" s="15"/>
      <c r="H19" s="11"/>
      <c r="I19" s="14"/>
      <c r="J19" s="10"/>
      <c r="K19" s="14" t="s">
        <v>5</v>
      </c>
    </row>
    <row r="20" spans="2:11" s="1" customFormat="1" x14ac:dyDescent="0.35">
      <c r="B20" s="16"/>
      <c r="C20" s="11"/>
      <c r="D20" s="15"/>
      <c r="E20" s="15"/>
      <c r="F20" s="15"/>
      <c r="G20" s="15"/>
      <c r="H20" s="11"/>
      <c r="I20" s="14"/>
      <c r="J20" s="10"/>
      <c r="K20" s="14" t="s">
        <v>5</v>
      </c>
    </row>
    <row r="21" spans="2:11" s="1" customFormat="1" x14ac:dyDescent="0.35">
      <c r="B21" s="16"/>
      <c r="C21" s="11"/>
      <c r="D21" s="15"/>
      <c r="E21" s="15"/>
      <c r="F21" s="15"/>
      <c r="G21" s="15"/>
      <c r="H21" s="11"/>
      <c r="I21" s="14"/>
      <c r="J21" s="10"/>
      <c r="K21" s="14" t="s">
        <v>5</v>
      </c>
    </row>
    <row r="22" spans="2:11" s="1" customFormat="1" x14ac:dyDescent="0.35">
      <c r="B22" s="16"/>
      <c r="C22" s="11"/>
      <c r="D22" s="15"/>
      <c r="E22" s="15"/>
      <c r="F22" s="15"/>
      <c r="G22" s="15"/>
      <c r="H22" s="11"/>
      <c r="I22" s="14"/>
      <c r="J22" s="10"/>
      <c r="K22" s="14" t="s">
        <v>5</v>
      </c>
    </row>
    <row r="23" spans="2:11" s="1" customFormat="1" x14ac:dyDescent="0.35">
      <c r="B23" s="16"/>
      <c r="C23" s="11"/>
      <c r="D23" s="15"/>
      <c r="E23" s="15"/>
      <c r="F23" s="15"/>
      <c r="G23" s="15"/>
      <c r="H23" s="11"/>
      <c r="I23" s="14"/>
      <c r="J23" s="10"/>
      <c r="K23" s="14" t="s">
        <v>5</v>
      </c>
    </row>
    <row r="24" spans="2:11" s="1" customFormat="1" x14ac:dyDescent="0.35">
      <c r="B24" s="16"/>
      <c r="C24" s="11"/>
      <c r="D24" s="15"/>
      <c r="E24" s="15"/>
      <c r="F24" s="15"/>
      <c r="G24" s="15"/>
      <c r="H24" s="11"/>
      <c r="I24" s="14"/>
      <c r="J24" s="10"/>
      <c r="K24" s="14" t="s">
        <v>5</v>
      </c>
    </row>
    <row r="25" spans="2:11" s="1" customFormat="1" x14ac:dyDescent="0.35">
      <c r="B25" s="16"/>
      <c r="C25" s="11"/>
      <c r="D25" s="15"/>
      <c r="E25" s="15"/>
      <c r="F25" s="15"/>
      <c r="G25" s="15"/>
      <c r="H25" s="11"/>
      <c r="I25" s="14"/>
      <c r="J25" s="10"/>
      <c r="K25" s="14" t="s">
        <v>5</v>
      </c>
    </row>
    <row r="26" spans="2:11" s="1" customFormat="1" x14ac:dyDescent="0.35">
      <c r="B26" s="13"/>
      <c r="C26" s="11"/>
      <c r="D26" s="12"/>
      <c r="E26" s="12"/>
      <c r="F26" s="12"/>
      <c r="G26" s="12"/>
      <c r="H26" s="11"/>
      <c r="I26" s="9"/>
      <c r="J26" s="10"/>
      <c r="K26" s="9" t="s">
        <v>5</v>
      </c>
    </row>
    <row r="27" spans="2:11" s="1" customFormat="1" x14ac:dyDescent="0.35">
      <c r="B27" s="8"/>
      <c r="C27" s="4"/>
      <c r="D27" s="8"/>
      <c r="E27" s="8"/>
      <c r="F27" s="8"/>
      <c r="G27" s="8"/>
      <c r="H27" s="4"/>
      <c r="I27" s="8" t="s">
        <v>4</v>
      </c>
      <c r="J27" s="4"/>
      <c r="K27" s="7">
        <f>SUM(K14:K26)</f>
        <v>139000</v>
      </c>
    </row>
    <row r="28" spans="2:11" s="1" customFormat="1" x14ac:dyDescent="0.35">
      <c r="B28" s="4"/>
      <c r="C28" s="4"/>
      <c r="D28" s="4"/>
      <c r="E28" s="4"/>
      <c r="F28" s="4"/>
      <c r="G28" s="4"/>
      <c r="H28" s="4"/>
      <c r="I28" s="4" t="s">
        <v>3</v>
      </c>
      <c r="J28" s="4"/>
      <c r="K28" s="6">
        <v>0.1</v>
      </c>
    </row>
    <row r="29" spans="2:11" s="1" customFormat="1" x14ac:dyDescent="0.35">
      <c r="B29" s="4"/>
      <c r="C29" s="4"/>
      <c r="D29" s="4"/>
      <c r="E29" s="4"/>
      <c r="F29" s="4"/>
      <c r="G29" s="4"/>
      <c r="H29" s="4"/>
      <c r="I29" s="4" t="s">
        <v>2</v>
      </c>
      <c r="J29" s="4"/>
      <c r="K29" s="5">
        <f>Subtotal*TaxRate</f>
        <v>13900</v>
      </c>
    </row>
    <row r="30" spans="2:11" s="1" customFormat="1" x14ac:dyDescent="0.35">
      <c r="B30" s="4"/>
      <c r="C30" s="4"/>
      <c r="D30" s="4"/>
      <c r="E30" s="4"/>
      <c r="F30" s="4"/>
      <c r="G30" s="4"/>
      <c r="H30" s="4"/>
      <c r="I30" s="4" t="s">
        <v>1</v>
      </c>
      <c r="J30" s="4"/>
      <c r="K30" s="5">
        <v>0</v>
      </c>
    </row>
    <row r="31" spans="2:11" s="1" customFormat="1" x14ac:dyDescent="0.35">
      <c r="B31" s="4"/>
      <c r="C31" s="4"/>
      <c r="D31" s="4"/>
      <c r="E31" s="4"/>
      <c r="F31" s="4"/>
      <c r="G31" s="4"/>
      <c r="H31" s="4"/>
      <c r="I31" s="3" t="s">
        <v>0</v>
      </c>
      <c r="J31" s="3"/>
      <c r="K31" s="2">
        <f>SUM(Other,TotalTax,Subtotal)</f>
        <v>152900</v>
      </c>
    </row>
  </sheetData>
  <mergeCells count="18">
    <mergeCell ref="D24:G24"/>
    <mergeCell ref="D25:G25"/>
    <mergeCell ref="D26:G26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14:G14"/>
    <mergeCell ref="B6:C6"/>
    <mergeCell ref="E6:G6"/>
    <mergeCell ref="D8:E8"/>
    <mergeCell ref="D11:E11"/>
    <mergeCell ref="G11:K11"/>
  </mergeCells>
  <phoneticPr fontId="4"/>
  <conditionalFormatting sqref="B4">
    <cfRule type="expression" dxfId="51" priority="13">
      <formula>(SellerName="")*bSellerName</formula>
    </cfRule>
  </conditionalFormatting>
  <conditionalFormatting sqref="B5">
    <cfRule type="expression" dxfId="50" priority="5">
      <formula>(SellerAddress="")*bSellerAddress</formula>
    </cfRule>
  </conditionalFormatting>
  <conditionalFormatting sqref="B6">
    <cfRule type="expression" dxfId="49" priority="2">
      <formula>(SellerFax="")*bSellerFax</formula>
    </cfRule>
  </conditionalFormatting>
  <conditionalFormatting sqref="B8:C8">
    <cfRule type="expression" dxfId="48" priority="10">
      <formula>(invSalesperson="")*bSalesperson</formula>
    </cfRule>
  </conditionalFormatting>
  <conditionalFormatting sqref="B11:C11">
    <cfRule type="expression" dxfId="47" priority="8">
      <formula>(invTerms="")*bTerms</formula>
    </cfRule>
  </conditionalFormatting>
  <conditionalFormatting sqref="D8:E8">
    <cfRule type="expression" dxfId="46" priority="11">
      <formula>(invPONumber="")*bPONumber</formula>
    </cfRule>
  </conditionalFormatting>
  <conditionalFormatting sqref="D11:E11">
    <cfRule type="expression" dxfId="45" priority="7">
      <formula>(invFOBIncoterm="")*bFOBIncoterm</formula>
    </cfRule>
  </conditionalFormatting>
  <conditionalFormatting sqref="E4">
    <cfRule type="expression" dxfId="44" priority="12">
      <formula>(BuyerName="")*bBuyerName</formula>
    </cfRule>
  </conditionalFormatting>
  <conditionalFormatting sqref="E5">
    <cfRule type="expression" dxfId="43" priority="4">
      <formula>(BuyerAddress="")*bBuyerAddress</formula>
    </cfRule>
  </conditionalFormatting>
  <conditionalFormatting sqref="E6">
    <cfRule type="expression" dxfId="42" priority="1">
      <formula>(SellerFax="")*bSellerFax</formula>
    </cfRule>
  </conditionalFormatting>
  <conditionalFormatting sqref="G8">
    <cfRule type="expression" dxfId="41" priority="3">
      <formula>$G$8=""</formula>
    </cfRule>
  </conditionalFormatting>
  <conditionalFormatting sqref="I8">
    <cfRule type="expression" dxfId="40" priority="6">
      <formula>(invNumPackages="")*bNumPackages</formula>
    </cfRule>
  </conditionalFormatting>
  <conditionalFormatting sqref="K8">
    <cfRule type="expression" dxfId="39" priority="9">
      <formula>(invShippedVia="")*bShippedVia</formula>
    </cfRule>
  </conditionalFormatting>
  <printOptions horizontalCentered="1"/>
  <pageMargins left="0.25" right="0.25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B1D20-B789-4384-B099-FEEACEDC5B47}">
  <sheetPr>
    <pageSetUpPr autoPageBreaks="0" fitToPage="1"/>
  </sheetPr>
  <dimension ref="B1:K31"/>
  <sheetViews>
    <sheetView zoomScaleNormal="100" workbookViewId="0"/>
  </sheetViews>
  <sheetFormatPr defaultColWidth="11.125" defaultRowHeight="16.5" x14ac:dyDescent="0.35"/>
  <cols>
    <col min="1" max="1" width="2.625" style="1" customWidth="1"/>
    <col min="2" max="2" width="9" style="1" customWidth="1"/>
    <col min="3" max="3" width="1.125" style="1" customWidth="1"/>
    <col min="4" max="4" width="11.125" style="1" customWidth="1"/>
    <col min="5" max="5" width="18" style="1" customWidth="1"/>
    <col min="6" max="6" width="1.125" style="1" customWidth="1"/>
    <col min="7" max="7" width="11.125" style="1" customWidth="1"/>
    <col min="8" max="8" width="1.125" style="1" customWidth="1"/>
    <col min="9" max="9" width="11.125" style="1" customWidth="1"/>
    <col min="10" max="10" width="1.125" style="1" customWidth="1"/>
    <col min="11" max="11" width="11.125" style="1" customWidth="1"/>
    <col min="12" max="12" width="1.5" style="1" customWidth="1"/>
    <col min="13" max="16384" width="11.125" style="1"/>
  </cols>
  <sheetData>
    <row r="1" spans="2:11" s="1" customFormat="1" ht="20.25" customHeight="1" x14ac:dyDescent="0.35"/>
    <row r="2" spans="2:11" s="1" customFormat="1" ht="35.25" x14ac:dyDescent="0.7">
      <c r="B2" s="41" t="s">
        <v>31</v>
      </c>
      <c r="I2" s="40" t="s">
        <v>30</v>
      </c>
    </row>
    <row r="3" spans="2:11" s="1" customFormat="1" ht="30.75" customHeight="1" x14ac:dyDescent="0.4">
      <c r="B3" s="39" t="s">
        <v>29</v>
      </c>
      <c r="C3" s="28"/>
      <c r="E3" s="38" t="s">
        <v>28</v>
      </c>
      <c r="F3" s="28"/>
      <c r="G3" s="28"/>
    </row>
    <row r="4" spans="2:11" s="1" customFormat="1" ht="20.25" customHeight="1" x14ac:dyDescent="0.35">
      <c r="B4" s="37" t="s">
        <v>27</v>
      </c>
      <c r="C4" s="4"/>
      <c r="D4" s="4"/>
      <c r="E4" s="37" t="s">
        <v>26</v>
      </c>
      <c r="F4" s="8"/>
      <c r="G4" s="4"/>
      <c r="H4" s="34"/>
      <c r="I4" s="34"/>
      <c r="J4" s="34"/>
      <c r="K4" s="34"/>
    </row>
    <row r="5" spans="2:11" s="1" customFormat="1" ht="57.95" customHeight="1" x14ac:dyDescent="0.35">
      <c r="B5" s="36" t="s">
        <v>25</v>
      </c>
      <c r="C5" s="4"/>
      <c r="D5" s="4"/>
      <c r="E5" s="36" t="s">
        <v>24</v>
      </c>
      <c r="F5" s="4"/>
      <c r="G5" s="4"/>
      <c r="H5" s="34"/>
      <c r="I5" s="34"/>
      <c r="J5" s="34"/>
      <c r="K5" s="34"/>
    </row>
    <row r="6" spans="2:11" s="1" customFormat="1" x14ac:dyDescent="0.35">
      <c r="B6" s="35"/>
      <c r="C6" s="35"/>
      <c r="D6" s="4"/>
      <c r="E6" s="35"/>
      <c r="F6" s="35"/>
      <c r="G6" s="35"/>
      <c r="H6" s="34"/>
      <c r="I6" s="34"/>
      <c r="J6" s="34"/>
      <c r="K6" s="34"/>
    </row>
    <row r="7" spans="2:11" s="1" customFormat="1" x14ac:dyDescent="0.35">
      <c r="B7" s="22" t="s">
        <v>23</v>
      </c>
      <c r="C7" s="33"/>
      <c r="D7" s="22" t="s">
        <v>22</v>
      </c>
      <c r="E7" s="33"/>
      <c r="F7" s="3"/>
      <c r="G7" s="22" t="s">
        <v>21</v>
      </c>
      <c r="H7" s="3"/>
      <c r="I7" s="32" t="s">
        <v>20</v>
      </c>
      <c r="J7" s="3"/>
      <c r="K7" s="22" t="s">
        <v>19</v>
      </c>
    </row>
    <row r="8" spans="2:11" s="1" customFormat="1" ht="20.25" customHeight="1" x14ac:dyDescent="0.35">
      <c r="B8" s="25" t="s">
        <v>18</v>
      </c>
      <c r="C8" s="24"/>
      <c r="D8" s="23">
        <v>123</v>
      </c>
      <c r="E8" s="23"/>
      <c r="F8" s="24"/>
      <c r="G8" s="31">
        <v>46174</v>
      </c>
      <c r="H8" s="24"/>
      <c r="I8" s="30">
        <v>1</v>
      </c>
      <c r="J8" s="4"/>
      <c r="K8" s="25" t="s">
        <v>17</v>
      </c>
    </row>
    <row r="10" spans="2:11" s="1" customFormat="1" x14ac:dyDescent="0.35">
      <c r="B10" s="22" t="s">
        <v>16</v>
      </c>
      <c r="C10" s="22"/>
      <c r="D10" s="22" t="s">
        <v>15</v>
      </c>
      <c r="E10" s="22"/>
      <c r="F10" s="22"/>
      <c r="G10" s="22" t="s">
        <v>14</v>
      </c>
      <c r="H10" s="22"/>
      <c r="I10" s="22"/>
      <c r="J10" s="22"/>
      <c r="K10" s="22"/>
    </row>
    <row r="11" spans="2:11" s="1" customFormat="1" ht="20.25" customHeight="1" x14ac:dyDescent="0.35">
      <c r="B11" s="25" t="s">
        <v>13</v>
      </c>
      <c r="C11" s="24"/>
      <c r="D11" s="23" t="s">
        <v>12</v>
      </c>
      <c r="E11" s="23"/>
      <c r="F11" s="24"/>
      <c r="G11" s="23" t="s">
        <v>11</v>
      </c>
      <c r="H11" s="23"/>
      <c r="I11" s="23"/>
      <c r="J11" s="23"/>
      <c r="K11" s="23"/>
    </row>
    <row r="13" spans="2:11" s="1" customFormat="1" x14ac:dyDescent="0.35">
      <c r="B13" s="22" t="s">
        <v>10</v>
      </c>
      <c r="C13" s="22"/>
      <c r="D13" s="22" t="s">
        <v>9</v>
      </c>
      <c r="E13" s="22"/>
      <c r="F13" s="22"/>
      <c r="G13" s="22"/>
      <c r="H13" s="22"/>
      <c r="I13" s="22" t="s">
        <v>8</v>
      </c>
      <c r="J13" s="22"/>
      <c r="K13" s="22" t="s">
        <v>7</v>
      </c>
    </row>
    <row r="14" spans="2:11" s="1" customFormat="1" x14ac:dyDescent="0.35">
      <c r="B14" s="21" t="s">
        <v>6</v>
      </c>
      <c r="C14" s="11"/>
      <c r="D14" s="20">
        <v>1</v>
      </c>
      <c r="E14" s="20"/>
      <c r="F14" s="20"/>
      <c r="G14" s="20"/>
      <c r="H14" s="11"/>
      <c r="I14" s="19">
        <v>1500</v>
      </c>
      <c r="J14" s="10"/>
      <c r="K14" s="19">
        <v>1500</v>
      </c>
    </row>
    <row r="15" spans="2:11" s="1" customFormat="1" x14ac:dyDescent="0.35">
      <c r="B15" s="16" t="s">
        <v>6</v>
      </c>
      <c r="C15" s="11"/>
      <c r="D15" s="18">
        <v>5</v>
      </c>
      <c r="E15" s="18"/>
      <c r="F15" s="18"/>
      <c r="G15" s="18"/>
      <c r="H15" s="11"/>
      <c r="I15" s="17">
        <v>27500</v>
      </c>
      <c r="J15" s="10"/>
      <c r="K15" s="17">
        <v>137500</v>
      </c>
    </row>
    <row r="16" spans="2:11" s="1" customFormat="1" x14ac:dyDescent="0.35">
      <c r="B16" s="16"/>
      <c r="C16" s="11"/>
      <c r="D16" s="15"/>
      <c r="E16" s="15"/>
      <c r="F16" s="15"/>
      <c r="G16" s="15"/>
      <c r="H16" s="11"/>
      <c r="I16" s="14"/>
      <c r="J16" s="10"/>
      <c r="K16" s="14" t="s">
        <v>5</v>
      </c>
    </row>
    <row r="17" spans="2:11" s="1" customFormat="1" x14ac:dyDescent="0.35">
      <c r="B17" s="16"/>
      <c r="C17" s="11"/>
      <c r="D17" s="15"/>
      <c r="E17" s="15"/>
      <c r="F17" s="15"/>
      <c r="G17" s="15"/>
      <c r="H17" s="11"/>
      <c r="I17" s="14"/>
      <c r="J17" s="10"/>
      <c r="K17" s="14" t="s">
        <v>5</v>
      </c>
    </row>
    <row r="18" spans="2:11" s="1" customFormat="1" x14ac:dyDescent="0.35">
      <c r="B18" s="16"/>
      <c r="C18" s="11"/>
      <c r="D18" s="15"/>
      <c r="E18" s="15"/>
      <c r="F18" s="15"/>
      <c r="G18" s="15"/>
      <c r="H18" s="11"/>
      <c r="I18" s="14"/>
      <c r="J18" s="10"/>
      <c r="K18" s="14" t="s">
        <v>5</v>
      </c>
    </row>
    <row r="19" spans="2:11" s="1" customFormat="1" x14ac:dyDescent="0.35">
      <c r="B19" s="16"/>
      <c r="C19" s="11"/>
      <c r="D19" s="15"/>
      <c r="E19" s="15"/>
      <c r="F19" s="15"/>
      <c r="G19" s="15"/>
      <c r="H19" s="11"/>
      <c r="I19" s="14"/>
      <c r="J19" s="10"/>
      <c r="K19" s="14" t="s">
        <v>5</v>
      </c>
    </row>
    <row r="20" spans="2:11" s="1" customFormat="1" x14ac:dyDescent="0.35">
      <c r="B20" s="16"/>
      <c r="C20" s="11"/>
      <c r="D20" s="15"/>
      <c r="E20" s="15"/>
      <c r="F20" s="15"/>
      <c r="G20" s="15"/>
      <c r="H20" s="11"/>
      <c r="I20" s="14"/>
      <c r="J20" s="10"/>
      <c r="K20" s="14" t="s">
        <v>5</v>
      </c>
    </row>
    <row r="21" spans="2:11" s="1" customFormat="1" x14ac:dyDescent="0.35">
      <c r="B21" s="16"/>
      <c r="C21" s="11"/>
      <c r="D21" s="15"/>
      <c r="E21" s="15"/>
      <c r="F21" s="15"/>
      <c r="G21" s="15"/>
      <c r="H21" s="11"/>
      <c r="I21" s="14"/>
      <c r="J21" s="10"/>
      <c r="K21" s="14" t="s">
        <v>5</v>
      </c>
    </row>
    <row r="22" spans="2:11" s="1" customFormat="1" x14ac:dyDescent="0.35">
      <c r="B22" s="16"/>
      <c r="C22" s="11"/>
      <c r="D22" s="15"/>
      <c r="E22" s="15"/>
      <c r="F22" s="15"/>
      <c r="G22" s="15"/>
      <c r="H22" s="11"/>
      <c r="I22" s="14"/>
      <c r="J22" s="10"/>
      <c r="K22" s="14" t="s">
        <v>5</v>
      </c>
    </row>
    <row r="23" spans="2:11" s="1" customFormat="1" x14ac:dyDescent="0.35">
      <c r="B23" s="16"/>
      <c r="C23" s="11"/>
      <c r="D23" s="15"/>
      <c r="E23" s="15"/>
      <c r="F23" s="15"/>
      <c r="G23" s="15"/>
      <c r="H23" s="11"/>
      <c r="I23" s="14"/>
      <c r="J23" s="10"/>
      <c r="K23" s="14" t="s">
        <v>5</v>
      </c>
    </row>
    <row r="24" spans="2:11" s="1" customFormat="1" x14ac:dyDescent="0.35">
      <c r="B24" s="16"/>
      <c r="C24" s="11"/>
      <c r="D24" s="15"/>
      <c r="E24" s="15"/>
      <c r="F24" s="15"/>
      <c r="G24" s="15"/>
      <c r="H24" s="11"/>
      <c r="I24" s="14"/>
      <c r="J24" s="10"/>
      <c r="K24" s="14" t="s">
        <v>5</v>
      </c>
    </row>
    <row r="25" spans="2:11" s="1" customFormat="1" x14ac:dyDescent="0.35">
      <c r="B25" s="16"/>
      <c r="C25" s="11"/>
      <c r="D25" s="15"/>
      <c r="E25" s="15"/>
      <c r="F25" s="15"/>
      <c r="G25" s="15"/>
      <c r="H25" s="11"/>
      <c r="I25" s="14"/>
      <c r="J25" s="10"/>
      <c r="K25" s="14" t="s">
        <v>5</v>
      </c>
    </row>
    <row r="26" spans="2:11" s="1" customFormat="1" x14ac:dyDescent="0.35">
      <c r="B26" s="13"/>
      <c r="C26" s="11"/>
      <c r="D26" s="12"/>
      <c r="E26" s="12"/>
      <c r="F26" s="12"/>
      <c r="G26" s="12"/>
      <c r="H26" s="11"/>
      <c r="I26" s="9"/>
      <c r="J26" s="10"/>
      <c r="K26" s="9" t="s">
        <v>5</v>
      </c>
    </row>
    <row r="27" spans="2:11" s="1" customFormat="1" x14ac:dyDescent="0.35">
      <c r="B27" s="8"/>
      <c r="C27" s="4"/>
      <c r="D27" s="8"/>
      <c r="E27" s="8"/>
      <c r="F27" s="8"/>
      <c r="G27" s="8"/>
      <c r="H27" s="4"/>
      <c r="I27" s="8" t="s">
        <v>4</v>
      </c>
      <c r="J27" s="4"/>
      <c r="K27" s="7">
        <f>SUM(K14:K26)</f>
        <v>139000</v>
      </c>
    </row>
    <row r="28" spans="2:11" s="1" customFormat="1" x14ac:dyDescent="0.35">
      <c r="B28" s="4"/>
      <c r="C28" s="4"/>
      <c r="D28" s="4"/>
      <c r="E28" s="4"/>
      <c r="F28" s="4"/>
      <c r="G28" s="4"/>
      <c r="H28" s="4"/>
      <c r="I28" s="4" t="s">
        <v>3</v>
      </c>
      <c r="J28" s="4"/>
      <c r="K28" s="6">
        <v>0.1</v>
      </c>
    </row>
    <row r="29" spans="2:11" s="1" customFormat="1" x14ac:dyDescent="0.35">
      <c r="B29" s="4"/>
      <c r="C29" s="4"/>
      <c r="D29" s="4"/>
      <c r="E29" s="4"/>
      <c r="F29" s="4"/>
      <c r="G29" s="4"/>
      <c r="H29" s="4"/>
      <c r="I29" s="4" t="s">
        <v>2</v>
      </c>
      <c r="J29" s="4"/>
      <c r="K29" s="5">
        <f>Subtotal*TaxRate</f>
        <v>13900</v>
      </c>
    </row>
    <row r="30" spans="2:11" s="1" customFormat="1" x14ac:dyDescent="0.35">
      <c r="B30" s="4"/>
      <c r="C30" s="4"/>
      <c r="D30" s="4"/>
      <c r="E30" s="4"/>
      <c r="F30" s="4"/>
      <c r="G30" s="4"/>
      <c r="H30" s="4"/>
      <c r="I30" s="4" t="s">
        <v>1</v>
      </c>
      <c r="J30" s="4"/>
      <c r="K30" s="5">
        <v>0</v>
      </c>
    </row>
    <row r="31" spans="2:11" s="1" customFormat="1" x14ac:dyDescent="0.35">
      <c r="B31" s="4"/>
      <c r="C31" s="4"/>
      <c r="D31" s="4"/>
      <c r="E31" s="4"/>
      <c r="F31" s="4"/>
      <c r="G31" s="4"/>
      <c r="H31" s="4"/>
      <c r="I31" s="3" t="s">
        <v>0</v>
      </c>
      <c r="J31" s="3"/>
      <c r="K31" s="2">
        <f>SUM(Other,TotalTax,Subtotal)</f>
        <v>152900</v>
      </c>
    </row>
  </sheetData>
  <mergeCells count="18">
    <mergeCell ref="D24:G24"/>
    <mergeCell ref="D25:G25"/>
    <mergeCell ref="D26:G26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14:G14"/>
    <mergeCell ref="B6:C6"/>
    <mergeCell ref="E6:G6"/>
    <mergeCell ref="D8:E8"/>
    <mergeCell ref="D11:E11"/>
    <mergeCell ref="G11:K11"/>
  </mergeCells>
  <phoneticPr fontId="4"/>
  <conditionalFormatting sqref="B4">
    <cfRule type="expression" dxfId="38" priority="13">
      <formula>(SellerName="")*bSellerName</formula>
    </cfRule>
  </conditionalFormatting>
  <conditionalFormatting sqref="B5">
    <cfRule type="expression" dxfId="37" priority="5">
      <formula>(SellerAddress="")*bSellerAddress</formula>
    </cfRule>
  </conditionalFormatting>
  <conditionalFormatting sqref="B6">
    <cfRule type="expression" dxfId="36" priority="2">
      <formula>(SellerFax="")*bSellerFax</formula>
    </cfRule>
  </conditionalFormatting>
  <conditionalFormatting sqref="B8:C8">
    <cfRule type="expression" dxfId="35" priority="10">
      <formula>(invSalesperson="")*bSalesperson</formula>
    </cfRule>
  </conditionalFormatting>
  <conditionalFormatting sqref="B11:C11">
    <cfRule type="expression" dxfId="34" priority="8">
      <formula>(invTerms="")*bTerms</formula>
    </cfRule>
  </conditionalFormatting>
  <conditionalFormatting sqref="D8:E8">
    <cfRule type="expression" dxfId="33" priority="11">
      <formula>(invPONumber="")*bPONumber</formula>
    </cfRule>
  </conditionalFormatting>
  <conditionalFormatting sqref="D11:E11">
    <cfRule type="expression" dxfId="32" priority="7">
      <formula>(invFOBIncoterm="")*bFOBIncoterm</formula>
    </cfRule>
  </conditionalFormatting>
  <conditionalFormatting sqref="E4">
    <cfRule type="expression" dxfId="31" priority="12">
      <formula>(BuyerName="")*bBuyerName</formula>
    </cfRule>
  </conditionalFormatting>
  <conditionalFormatting sqref="E5">
    <cfRule type="expression" dxfId="30" priority="4">
      <formula>(BuyerAddress="")*bBuyerAddress</formula>
    </cfRule>
  </conditionalFormatting>
  <conditionalFormatting sqref="E6">
    <cfRule type="expression" dxfId="29" priority="1">
      <formula>(SellerFax="")*bSellerFax</formula>
    </cfRule>
  </conditionalFormatting>
  <conditionalFormatting sqref="G8">
    <cfRule type="expression" dxfId="28" priority="3">
      <formula>$G$8=""</formula>
    </cfRule>
  </conditionalFormatting>
  <conditionalFormatting sqref="I8">
    <cfRule type="expression" dxfId="27" priority="6">
      <formula>(invNumPackages="")*bNumPackages</formula>
    </cfRule>
  </conditionalFormatting>
  <conditionalFormatting sqref="K8">
    <cfRule type="expression" dxfId="26" priority="9">
      <formula>(invShippedVia="")*bShippedVia</formula>
    </cfRule>
  </conditionalFormatting>
  <printOptions horizontalCentered="1"/>
  <pageMargins left="0.25" right="0.25" top="0.75" bottom="0.7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3520B-6F7A-40D7-A117-20D0F5BCC9D3}">
  <sheetPr>
    <pageSetUpPr autoPageBreaks="0" fitToPage="1"/>
  </sheetPr>
  <dimension ref="B1:K31"/>
  <sheetViews>
    <sheetView zoomScaleNormal="100" workbookViewId="0"/>
  </sheetViews>
  <sheetFormatPr defaultColWidth="11.125" defaultRowHeight="16.5" x14ac:dyDescent="0.35"/>
  <cols>
    <col min="1" max="1" width="2.625" style="1" customWidth="1"/>
    <col min="2" max="2" width="15.5" style="1" bestFit="1" customWidth="1"/>
    <col min="3" max="3" width="1.125" style="1" customWidth="1"/>
    <col min="4" max="4" width="11.125" style="1" customWidth="1"/>
    <col min="5" max="5" width="18" style="1" customWidth="1"/>
    <col min="6" max="6" width="1.125" style="1" customWidth="1"/>
    <col min="7" max="7" width="11.125" style="1" customWidth="1"/>
    <col min="8" max="8" width="1.125" style="1" customWidth="1"/>
    <col min="9" max="9" width="11.125" style="1" customWidth="1"/>
    <col min="10" max="10" width="1.125" style="1" customWidth="1"/>
    <col min="11" max="11" width="11.125" style="1" customWidth="1"/>
    <col min="12" max="12" width="1.5" style="1" customWidth="1"/>
    <col min="13" max="16384" width="11.125" style="1"/>
  </cols>
  <sheetData>
    <row r="1" spans="2:11" s="1" customFormat="1" ht="20.25" customHeight="1" x14ac:dyDescent="0.35"/>
    <row r="2" spans="2:11" s="1" customFormat="1" ht="35.25" x14ac:dyDescent="0.7">
      <c r="B2" s="41" t="s">
        <v>31</v>
      </c>
      <c r="I2" s="40" t="s">
        <v>30</v>
      </c>
    </row>
    <row r="3" spans="2:11" s="1" customFormat="1" ht="30.75" customHeight="1" x14ac:dyDescent="0.4">
      <c r="B3" s="39" t="s">
        <v>29</v>
      </c>
      <c r="C3" s="28"/>
      <c r="E3" s="38" t="s">
        <v>28</v>
      </c>
      <c r="F3" s="28"/>
      <c r="G3" s="28"/>
    </row>
    <row r="4" spans="2:11" s="1" customFormat="1" ht="20.25" customHeight="1" x14ac:dyDescent="0.35">
      <c r="B4" s="37" t="s">
        <v>27</v>
      </c>
      <c r="C4" s="4"/>
      <c r="D4" s="4"/>
      <c r="E4" s="37" t="s">
        <v>26</v>
      </c>
      <c r="F4" s="8"/>
      <c r="G4" s="4"/>
      <c r="H4" s="34"/>
      <c r="I4" s="34"/>
      <c r="J4" s="34"/>
      <c r="K4" s="34"/>
    </row>
    <row r="5" spans="2:11" s="1" customFormat="1" ht="57.95" customHeight="1" x14ac:dyDescent="0.35">
      <c r="B5" s="36" t="s">
        <v>25</v>
      </c>
      <c r="C5" s="4"/>
      <c r="D5" s="4"/>
      <c r="E5" s="36" t="s">
        <v>24</v>
      </c>
      <c r="F5" s="4"/>
      <c r="G5" s="4"/>
      <c r="H5" s="34"/>
      <c r="I5" s="34"/>
      <c r="J5" s="34"/>
      <c r="K5" s="34"/>
    </row>
    <row r="6" spans="2:11" s="1" customFormat="1" x14ac:dyDescent="0.35">
      <c r="B6" s="35"/>
      <c r="C6" s="35"/>
      <c r="D6" s="4"/>
      <c r="E6" s="35"/>
      <c r="F6" s="35"/>
      <c r="G6" s="35"/>
      <c r="H6" s="34"/>
      <c r="I6" s="34"/>
      <c r="J6" s="34"/>
      <c r="K6" s="34"/>
    </row>
    <row r="7" spans="2:11" s="1" customFormat="1" x14ac:dyDescent="0.35">
      <c r="B7" s="22" t="s">
        <v>23</v>
      </c>
      <c r="C7" s="33"/>
      <c r="D7" s="22" t="s">
        <v>22</v>
      </c>
      <c r="E7" s="33"/>
      <c r="F7" s="3"/>
      <c r="G7" s="22" t="s">
        <v>21</v>
      </c>
      <c r="H7" s="3"/>
      <c r="I7" s="32" t="s">
        <v>20</v>
      </c>
      <c r="J7" s="3"/>
      <c r="K7" s="22" t="s">
        <v>19</v>
      </c>
    </row>
    <row r="8" spans="2:11" s="1" customFormat="1" ht="20.25" customHeight="1" x14ac:dyDescent="0.35">
      <c r="B8" s="25" t="s">
        <v>18</v>
      </c>
      <c r="C8" s="24"/>
      <c r="D8" s="23">
        <v>123</v>
      </c>
      <c r="E8" s="23"/>
      <c r="F8" s="24"/>
      <c r="G8" s="31">
        <v>46174</v>
      </c>
      <c r="H8" s="24"/>
      <c r="I8" s="30">
        <v>1</v>
      </c>
      <c r="J8" s="4"/>
      <c r="K8" s="25" t="s">
        <v>17</v>
      </c>
    </row>
    <row r="10" spans="2:11" s="1" customFormat="1" x14ac:dyDescent="0.35">
      <c r="B10" s="22" t="s">
        <v>16</v>
      </c>
      <c r="C10" s="22"/>
      <c r="D10" s="22" t="s">
        <v>15</v>
      </c>
      <c r="E10" s="22"/>
      <c r="F10" s="22"/>
      <c r="G10" s="22" t="s">
        <v>14</v>
      </c>
      <c r="H10" s="22"/>
      <c r="I10" s="22"/>
      <c r="J10" s="22"/>
      <c r="K10" s="22"/>
    </row>
    <row r="11" spans="2:11" s="1" customFormat="1" ht="20.25" customHeight="1" x14ac:dyDescent="0.35">
      <c r="B11" s="25" t="s">
        <v>13</v>
      </c>
      <c r="C11" s="24"/>
      <c r="D11" s="23" t="s">
        <v>12</v>
      </c>
      <c r="E11" s="23"/>
      <c r="F11" s="24"/>
      <c r="G11" s="23" t="s">
        <v>11</v>
      </c>
      <c r="H11" s="23"/>
      <c r="I11" s="23"/>
      <c r="J11" s="23"/>
      <c r="K11" s="23"/>
    </row>
    <row r="13" spans="2:11" s="1" customFormat="1" x14ac:dyDescent="0.35">
      <c r="B13" s="22" t="s">
        <v>10</v>
      </c>
      <c r="C13" s="22"/>
      <c r="D13" s="22" t="s">
        <v>9</v>
      </c>
      <c r="E13" s="22"/>
      <c r="F13" s="22"/>
      <c r="G13" s="22"/>
      <c r="H13" s="22"/>
      <c r="I13" s="22" t="s">
        <v>8</v>
      </c>
      <c r="J13" s="22"/>
      <c r="K13" s="22" t="s">
        <v>7</v>
      </c>
    </row>
    <row r="14" spans="2:11" s="1" customFormat="1" x14ac:dyDescent="0.35">
      <c r="B14" s="21" t="s">
        <v>6</v>
      </c>
      <c r="C14" s="11"/>
      <c r="D14" s="20">
        <v>1</v>
      </c>
      <c r="E14" s="20"/>
      <c r="F14" s="20"/>
      <c r="G14" s="20"/>
      <c r="H14" s="11"/>
      <c r="I14" s="19">
        <v>1500</v>
      </c>
      <c r="J14" s="10"/>
      <c r="K14" s="19">
        <v>1500</v>
      </c>
    </row>
    <row r="15" spans="2:11" s="1" customFormat="1" x14ac:dyDescent="0.35">
      <c r="B15" s="16" t="s">
        <v>6</v>
      </c>
      <c r="C15" s="11"/>
      <c r="D15" s="18">
        <v>5</v>
      </c>
      <c r="E15" s="18"/>
      <c r="F15" s="18"/>
      <c r="G15" s="18"/>
      <c r="H15" s="11"/>
      <c r="I15" s="17">
        <v>27500</v>
      </c>
      <c r="J15" s="10"/>
      <c r="K15" s="17">
        <v>137500</v>
      </c>
    </row>
    <row r="16" spans="2:11" s="1" customFormat="1" x14ac:dyDescent="0.35">
      <c r="B16" s="16"/>
      <c r="C16" s="11"/>
      <c r="D16" s="15"/>
      <c r="E16" s="15"/>
      <c r="F16" s="15"/>
      <c r="G16" s="15"/>
      <c r="H16" s="11"/>
      <c r="I16" s="14"/>
      <c r="J16" s="10"/>
      <c r="K16" s="14" t="s">
        <v>5</v>
      </c>
    </row>
    <row r="17" spans="2:11" s="1" customFormat="1" x14ac:dyDescent="0.35">
      <c r="B17" s="16"/>
      <c r="C17" s="11"/>
      <c r="D17" s="15"/>
      <c r="E17" s="15"/>
      <c r="F17" s="15"/>
      <c r="G17" s="15"/>
      <c r="H17" s="11"/>
      <c r="I17" s="14"/>
      <c r="J17" s="10"/>
      <c r="K17" s="14" t="s">
        <v>5</v>
      </c>
    </row>
    <row r="18" spans="2:11" s="1" customFormat="1" x14ac:dyDescent="0.35">
      <c r="B18" s="16"/>
      <c r="C18" s="11"/>
      <c r="D18" s="15"/>
      <c r="E18" s="15"/>
      <c r="F18" s="15"/>
      <c r="G18" s="15"/>
      <c r="H18" s="11"/>
      <c r="I18" s="14"/>
      <c r="J18" s="10"/>
      <c r="K18" s="14" t="s">
        <v>5</v>
      </c>
    </row>
    <row r="19" spans="2:11" s="1" customFormat="1" x14ac:dyDescent="0.35">
      <c r="B19" s="16"/>
      <c r="C19" s="11"/>
      <c r="D19" s="15"/>
      <c r="E19" s="15"/>
      <c r="F19" s="15"/>
      <c r="G19" s="15"/>
      <c r="H19" s="11"/>
      <c r="I19" s="14"/>
      <c r="J19" s="10"/>
      <c r="K19" s="14" t="s">
        <v>5</v>
      </c>
    </row>
    <row r="20" spans="2:11" s="1" customFormat="1" x14ac:dyDescent="0.35">
      <c r="B20" s="16"/>
      <c r="C20" s="11"/>
      <c r="D20" s="15"/>
      <c r="E20" s="15"/>
      <c r="F20" s="15"/>
      <c r="G20" s="15"/>
      <c r="H20" s="11"/>
      <c r="I20" s="14"/>
      <c r="J20" s="10"/>
      <c r="K20" s="14" t="s">
        <v>5</v>
      </c>
    </row>
    <row r="21" spans="2:11" s="1" customFormat="1" x14ac:dyDescent="0.35">
      <c r="B21" s="16"/>
      <c r="C21" s="11"/>
      <c r="D21" s="15"/>
      <c r="E21" s="15"/>
      <c r="F21" s="15"/>
      <c r="G21" s="15"/>
      <c r="H21" s="11"/>
      <c r="I21" s="14"/>
      <c r="J21" s="10"/>
      <c r="K21" s="14" t="s">
        <v>5</v>
      </c>
    </row>
    <row r="22" spans="2:11" s="1" customFormat="1" x14ac:dyDescent="0.35">
      <c r="B22" s="16"/>
      <c r="C22" s="11"/>
      <c r="D22" s="15"/>
      <c r="E22" s="15"/>
      <c r="F22" s="15"/>
      <c r="G22" s="15"/>
      <c r="H22" s="11"/>
      <c r="I22" s="14"/>
      <c r="J22" s="10"/>
      <c r="K22" s="14" t="s">
        <v>5</v>
      </c>
    </row>
    <row r="23" spans="2:11" s="1" customFormat="1" x14ac:dyDescent="0.35">
      <c r="B23" s="16"/>
      <c r="C23" s="11"/>
      <c r="D23" s="15"/>
      <c r="E23" s="15"/>
      <c r="F23" s="15"/>
      <c r="G23" s="15"/>
      <c r="H23" s="11"/>
      <c r="I23" s="14"/>
      <c r="J23" s="10"/>
      <c r="K23" s="14" t="s">
        <v>5</v>
      </c>
    </row>
    <row r="24" spans="2:11" s="1" customFormat="1" x14ac:dyDescent="0.35">
      <c r="B24" s="16"/>
      <c r="C24" s="11"/>
      <c r="D24" s="15"/>
      <c r="E24" s="15"/>
      <c r="F24" s="15"/>
      <c r="G24" s="15"/>
      <c r="H24" s="11"/>
      <c r="I24" s="14"/>
      <c r="J24" s="10"/>
      <c r="K24" s="14" t="s">
        <v>5</v>
      </c>
    </row>
    <row r="25" spans="2:11" s="1" customFormat="1" x14ac:dyDescent="0.35">
      <c r="B25" s="16"/>
      <c r="C25" s="11"/>
      <c r="D25" s="15"/>
      <c r="E25" s="15"/>
      <c r="F25" s="15"/>
      <c r="G25" s="15"/>
      <c r="H25" s="11"/>
      <c r="I25" s="14"/>
      <c r="J25" s="10"/>
      <c r="K25" s="14" t="s">
        <v>5</v>
      </c>
    </row>
    <row r="26" spans="2:11" s="1" customFormat="1" x14ac:dyDescent="0.35">
      <c r="B26" s="13"/>
      <c r="C26" s="11"/>
      <c r="D26" s="12"/>
      <c r="E26" s="12"/>
      <c r="F26" s="12"/>
      <c r="G26" s="12"/>
      <c r="H26" s="11"/>
      <c r="I26" s="9"/>
      <c r="J26" s="10"/>
      <c r="K26" s="9" t="s">
        <v>5</v>
      </c>
    </row>
    <row r="27" spans="2:11" s="1" customFormat="1" x14ac:dyDescent="0.35">
      <c r="B27" s="8"/>
      <c r="C27" s="4"/>
      <c r="D27" s="8"/>
      <c r="E27" s="8"/>
      <c r="F27" s="8"/>
      <c r="G27" s="8"/>
      <c r="H27" s="4"/>
      <c r="I27" s="8" t="s">
        <v>4</v>
      </c>
      <c r="J27" s="4"/>
      <c r="K27" s="7">
        <f>SUM(K14:K26)</f>
        <v>139000</v>
      </c>
    </row>
    <row r="28" spans="2:11" s="1" customFormat="1" x14ac:dyDescent="0.35">
      <c r="B28" s="4"/>
      <c r="C28" s="4"/>
      <c r="D28" s="4"/>
      <c r="E28" s="4"/>
      <c r="F28" s="4"/>
      <c r="G28" s="4"/>
      <c r="H28" s="4"/>
      <c r="I28" s="4" t="s">
        <v>3</v>
      </c>
      <c r="J28" s="4"/>
      <c r="K28" s="6">
        <v>0.1</v>
      </c>
    </row>
    <row r="29" spans="2:11" s="1" customFormat="1" x14ac:dyDescent="0.35">
      <c r="B29" s="4"/>
      <c r="C29" s="4"/>
      <c r="D29" s="4"/>
      <c r="E29" s="4"/>
      <c r="F29" s="4"/>
      <c r="G29" s="4"/>
      <c r="H29" s="4"/>
      <c r="I29" s="4" t="s">
        <v>2</v>
      </c>
      <c r="J29" s="4"/>
      <c r="K29" s="5">
        <f>Subtotal*TaxRate</f>
        <v>13900</v>
      </c>
    </row>
    <row r="30" spans="2:11" s="1" customFormat="1" x14ac:dyDescent="0.35">
      <c r="B30" s="4"/>
      <c r="C30" s="4"/>
      <c r="D30" s="4"/>
      <c r="E30" s="4"/>
      <c r="F30" s="4"/>
      <c r="G30" s="4"/>
      <c r="H30" s="4"/>
      <c r="I30" s="4" t="s">
        <v>1</v>
      </c>
      <c r="J30" s="4"/>
      <c r="K30" s="5">
        <v>0</v>
      </c>
    </row>
    <row r="31" spans="2:11" s="1" customFormat="1" x14ac:dyDescent="0.35">
      <c r="B31" s="4"/>
      <c r="C31" s="4"/>
      <c r="D31" s="4"/>
      <c r="E31" s="4"/>
      <c r="F31" s="4"/>
      <c r="G31" s="4"/>
      <c r="H31" s="4"/>
      <c r="I31" s="3" t="s">
        <v>0</v>
      </c>
      <c r="J31" s="3"/>
      <c r="K31" s="2">
        <f>SUM(Other,TotalTax,Subtotal)</f>
        <v>152900</v>
      </c>
    </row>
  </sheetData>
  <mergeCells count="18">
    <mergeCell ref="D24:G24"/>
    <mergeCell ref="D25:G25"/>
    <mergeCell ref="D26:G26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14:G14"/>
    <mergeCell ref="B6:C6"/>
    <mergeCell ref="E6:G6"/>
    <mergeCell ref="D8:E8"/>
    <mergeCell ref="D11:E11"/>
    <mergeCell ref="G11:K11"/>
  </mergeCells>
  <phoneticPr fontId="4"/>
  <conditionalFormatting sqref="B4">
    <cfRule type="expression" dxfId="25" priority="13">
      <formula>(SellerName="")*bSellerName</formula>
    </cfRule>
  </conditionalFormatting>
  <conditionalFormatting sqref="B5">
    <cfRule type="expression" dxfId="24" priority="5">
      <formula>(SellerAddress="")*bSellerAddress</formula>
    </cfRule>
  </conditionalFormatting>
  <conditionalFormatting sqref="B6">
    <cfRule type="expression" dxfId="23" priority="2">
      <formula>(SellerFax="")*bSellerFax</formula>
    </cfRule>
  </conditionalFormatting>
  <conditionalFormatting sqref="B8:C8">
    <cfRule type="expression" dxfId="22" priority="10">
      <formula>(invSalesperson="")*bSalesperson</formula>
    </cfRule>
  </conditionalFormatting>
  <conditionalFormatting sqref="B11:C11">
    <cfRule type="expression" dxfId="21" priority="8">
      <formula>(invTerms="")*bTerms</formula>
    </cfRule>
  </conditionalFormatting>
  <conditionalFormatting sqref="D8:E8">
    <cfRule type="expression" dxfId="20" priority="11">
      <formula>(invPONumber="")*bPONumber</formula>
    </cfRule>
  </conditionalFormatting>
  <conditionalFormatting sqref="D11:E11">
    <cfRule type="expression" dxfId="19" priority="7">
      <formula>(invFOBIncoterm="")*bFOBIncoterm</formula>
    </cfRule>
  </conditionalFormatting>
  <conditionalFormatting sqref="E4">
    <cfRule type="expression" dxfId="18" priority="12">
      <formula>(BuyerName="")*bBuyerName</formula>
    </cfRule>
  </conditionalFormatting>
  <conditionalFormatting sqref="E5">
    <cfRule type="expression" dxfId="17" priority="4">
      <formula>(BuyerAddress="")*bBuyerAddress</formula>
    </cfRule>
  </conditionalFormatting>
  <conditionalFormatting sqref="E6">
    <cfRule type="expression" dxfId="16" priority="1">
      <formula>(SellerFax="")*bSellerFax</formula>
    </cfRule>
  </conditionalFormatting>
  <conditionalFormatting sqref="G8">
    <cfRule type="expression" dxfId="15" priority="3">
      <formula>$G$8=""</formula>
    </cfRule>
  </conditionalFormatting>
  <conditionalFormatting sqref="I8">
    <cfRule type="expression" dxfId="14" priority="6">
      <formula>(invNumPackages="")*bNumPackages</formula>
    </cfRule>
  </conditionalFormatting>
  <conditionalFormatting sqref="K8">
    <cfRule type="expression" dxfId="13" priority="9">
      <formula>(invShippedVia="")*bShippedVia</formula>
    </cfRule>
  </conditionalFormatting>
  <printOptions horizontalCentered="1"/>
  <pageMargins left="0.25" right="0.25" top="0.75" bottom="0.75" header="0.3" footer="0.3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18D67-C83C-4E26-836F-96D74B34B2E6}">
  <sheetPr>
    <pageSetUpPr autoPageBreaks="0" fitToPage="1"/>
  </sheetPr>
  <dimension ref="B1:K31"/>
  <sheetViews>
    <sheetView zoomScaleNormal="100" workbookViewId="0"/>
  </sheetViews>
  <sheetFormatPr defaultColWidth="11.125" defaultRowHeight="16.5" x14ac:dyDescent="0.35"/>
  <cols>
    <col min="1" max="1" width="2.625" style="1" customWidth="1"/>
    <col min="2" max="2" width="19.375" style="1" bestFit="1" customWidth="1"/>
    <col min="3" max="3" width="1.125" style="1" customWidth="1"/>
    <col min="4" max="4" width="11.125" style="1" customWidth="1"/>
    <col min="5" max="5" width="18" style="1" customWidth="1"/>
    <col min="6" max="6" width="1.125" style="1" customWidth="1"/>
    <col min="7" max="7" width="11.125" style="1" customWidth="1"/>
    <col min="8" max="8" width="1.125" style="1" customWidth="1"/>
    <col min="9" max="9" width="11.125" style="1" customWidth="1"/>
    <col min="10" max="10" width="1.125" style="1" customWidth="1"/>
    <col min="11" max="11" width="11.125" style="1" customWidth="1"/>
    <col min="12" max="12" width="1.5" style="1" customWidth="1"/>
    <col min="13" max="16384" width="11.125" style="1"/>
  </cols>
  <sheetData>
    <row r="1" spans="2:11" s="1" customFormat="1" ht="20.25" customHeight="1" x14ac:dyDescent="0.35"/>
    <row r="2" spans="2:11" s="1" customFormat="1" ht="35.25" x14ac:dyDescent="0.7">
      <c r="B2" s="41" t="s">
        <v>31</v>
      </c>
      <c r="I2" s="40" t="s">
        <v>30</v>
      </c>
    </row>
    <row r="3" spans="2:11" s="1" customFormat="1" ht="30.75" customHeight="1" x14ac:dyDescent="0.4">
      <c r="B3" s="39" t="s">
        <v>29</v>
      </c>
      <c r="C3" s="28"/>
      <c r="E3" s="38" t="s">
        <v>28</v>
      </c>
      <c r="F3" s="28"/>
      <c r="G3" s="28"/>
    </row>
    <row r="4" spans="2:11" s="1" customFormat="1" ht="20.25" customHeight="1" x14ac:dyDescent="0.35">
      <c r="B4" s="37" t="s">
        <v>27</v>
      </c>
      <c r="C4" s="4"/>
      <c r="D4" s="4"/>
      <c r="E4" s="37" t="s">
        <v>26</v>
      </c>
      <c r="F4" s="8"/>
      <c r="G4" s="4"/>
      <c r="H4" s="34"/>
      <c r="I4" s="34"/>
      <c r="J4" s="34"/>
      <c r="K4" s="34"/>
    </row>
    <row r="5" spans="2:11" s="1" customFormat="1" ht="57.95" customHeight="1" x14ac:dyDescent="0.35">
      <c r="B5" s="36" t="s">
        <v>25</v>
      </c>
      <c r="C5" s="4"/>
      <c r="D5" s="4"/>
      <c r="E5" s="36" t="s">
        <v>24</v>
      </c>
      <c r="F5" s="4"/>
      <c r="G5" s="4"/>
      <c r="H5" s="34"/>
      <c r="I5" s="34"/>
      <c r="J5" s="34"/>
      <c r="K5" s="34"/>
    </row>
    <row r="6" spans="2:11" s="1" customFormat="1" x14ac:dyDescent="0.35">
      <c r="B6" s="35"/>
      <c r="C6" s="35"/>
      <c r="D6" s="4"/>
      <c r="E6" s="35"/>
      <c r="F6" s="35"/>
      <c r="G6" s="35"/>
      <c r="H6" s="34"/>
      <c r="I6" s="34"/>
      <c r="J6" s="34"/>
      <c r="K6" s="34"/>
    </row>
    <row r="7" spans="2:11" s="1" customFormat="1" x14ac:dyDescent="0.35">
      <c r="B7" s="22" t="s">
        <v>23</v>
      </c>
      <c r="C7" s="33"/>
      <c r="D7" s="22" t="s">
        <v>22</v>
      </c>
      <c r="E7" s="33"/>
      <c r="F7" s="3"/>
      <c r="G7" s="22" t="s">
        <v>21</v>
      </c>
      <c r="H7" s="3"/>
      <c r="I7" s="32" t="s">
        <v>20</v>
      </c>
      <c r="J7" s="3"/>
      <c r="K7" s="22" t="s">
        <v>19</v>
      </c>
    </row>
    <row r="8" spans="2:11" s="1" customFormat="1" ht="20.25" customHeight="1" x14ac:dyDescent="0.35">
      <c r="B8" s="25" t="s">
        <v>18</v>
      </c>
      <c r="C8" s="24"/>
      <c r="D8" s="23">
        <v>123</v>
      </c>
      <c r="E8" s="23"/>
      <c r="F8" s="24"/>
      <c r="G8" s="31">
        <v>46174</v>
      </c>
      <c r="H8" s="24"/>
      <c r="I8" s="30">
        <v>1</v>
      </c>
      <c r="J8" s="4"/>
      <c r="K8" s="25" t="s">
        <v>17</v>
      </c>
    </row>
    <row r="10" spans="2:11" s="1" customFormat="1" x14ac:dyDescent="0.35">
      <c r="B10" s="22" t="s">
        <v>16</v>
      </c>
      <c r="C10" s="22"/>
      <c r="D10" s="22" t="s">
        <v>15</v>
      </c>
      <c r="E10" s="22"/>
      <c r="F10" s="22"/>
      <c r="G10" s="22" t="s">
        <v>14</v>
      </c>
      <c r="H10" s="22"/>
      <c r="I10" s="22"/>
      <c r="J10" s="22"/>
      <c r="K10" s="22"/>
    </row>
    <row r="11" spans="2:11" s="1" customFormat="1" ht="20.25" customHeight="1" x14ac:dyDescent="0.35">
      <c r="B11" s="25" t="s">
        <v>13</v>
      </c>
      <c r="C11" s="24"/>
      <c r="D11" s="23" t="s">
        <v>12</v>
      </c>
      <c r="E11" s="23"/>
      <c r="F11" s="24"/>
      <c r="G11" s="23" t="s">
        <v>11</v>
      </c>
      <c r="H11" s="23"/>
      <c r="I11" s="23"/>
      <c r="J11" s="23"/>
      <c r="K11" s="23"/>
    </row>
    <row r="13" spans="2:11" s="1" customFormat="1" x14ac:dyDescent="0.35">
      <c r="B13" s="22" t="s">
        <v>10</v>
      </c>
      <c r="C13" s="22"/>
      <c r="D13" s="22" t="s">
        <v>9</v>
      </c>
      <c r="E13" s="22"/>
      <c r="F13" s="22"/>
      <c r="G13" s="22"/>
      <c r="H13" s="22"/>
      <c r="I13" s="22" t="s">
        <v>8</v>
      </c>
      <c r="J13" s="22"/>
      <c r="K13" s="22" t="s">
        <v>7</v>
      </c>
    </row>
    <row r="14" spans="2:11" s="1" customFormat="1" x14ac:dyDescent="0.35">
      <c r="B14" s="21" t="s">
        <v>6</v>
      </c>
      <c r="C14" s="11"/>
      <c r="D14" s="20">
        <v>1</v>
      </c>
      <c r="E14" s="20"/>
      <c r="F14" s="20"/>
      <c r="G14" s="20"/>
      <c r="H14" s="11"/>
      <c r="I14" s="19">
        <v>1500</v>
      </c>
      <c r="J14" s="10"/>
      <c r="K14" s="19">
        <v>1500</v>
      </c>
    </row>
    <row r="15" spans="2:11" s="1" customFormat="1" x14ac:dyDescent="0.35">
      <c r="B15" s="16" t="s">
        <v>6</v>
      </c>
      <c r="C15" s="11"/>
      <c r="D15" s="18">
        <v>5</v>
      </c>
      <c r="E15" s="18"/>
      <c r="F15" s="18"/>
      <c r="G15" s="18"/>
      <c r="H15" s="11"/>
      <c r="I15" s="17">
        <v>27500</v>
      </c>
      <c r="J15" s="10"/>
      <c r="K15" s="17">
        <v>137500</v>
      </c>
    </row>
    <row r="16" spans="2:11" s="1" customFormat="1" x14ac:dyDescent="0.35">
      <c r="B16" s="16"/>
      <c r="C16" s="11"/>
      <c r="D16" s="15"/>
      <c r="E16" s="15"/>
      <c r="F16" s="15"/>
      <c r="G16" s="15"/>
      <c r="H16" s="11"/>
      <c r="I16" s="14"/>
      <c r="J16" s="10"/>
      <c r="K16" s="14" t="s">
        <v>5</v>
      </c>
    </row>
    <row r="17" spans="2:11" s="1" customFormat="1" x14ac:dyDescent="0.35">
      <c r="B17" s="16"/>
      <c r="C17" s="11"/>
      <c r="D17" s="15"/>
      <c r="E17" s="15"/>
      <c r="F17" s="15"/>
      <c r="G17" s="15"/>
      <c r="H17" s="11"/>
      <c r="I17" s="14"/>
      <c r="J17" s="10"/>
      <c r="K17" s="14" t="s">
        <v>5</v>
      </c>
    </row>
    <row r="18" spans="2:11" s="1" customFormat="1" x14ac:dyDescent="0.35">
      <c r="B18" s="16"/>
      <c r="C18" s="11"/>
      <c r="D18" s="15"/>
      <c r="E18" s="15"/>
      <c r="F18" s="15"/>
      <c r="G18" s="15"/>
      <c r="H18" s="11"/>
      <c r="I18" s="14"/>
      <c r="J18" s="10"/>
      <c r="K18" s="14" t="s">
        <v>5</v>
      </c>
    </row>
    <row r="19" spans="2:11" s="1" customFormat="1" x14ac:dyDescent="0.35">
      <c r="B19" s="16"/>
      <c r="C19" s="11"/>
      <c r="D19" s="15"/>
      <c r="E19" s="15"/>
      <c r="F19" s="15"/>
      <c r="G19" s="15"/>
      <c r="H19" s="11"/>
      <c r="I19" s="14"/>
      <c r="J19" s="10"/>
      <c r="K19" s="14" t="s">
        <v>5</v>
      </c>
    </row>
    <row r="20" spans="2:11" s="1" customFormat="1" x14ac:dyDescent="0.35">
      <c r="B20" s="16"/>
      <c r="C20" s="11"/>
      <c r="D20" s="15"/>
      <c r="E20" s="15"/>
      <c r="F20" s="15"/>
      <c r="G20" s="15"/>
      <c r="H20" s="11"/>
      <c r="I20" s="14"/>
      <c r="J20" s="10"/>
      <c r="K20" s="14" t="s">
        <v>5</v>
      </c>
    </row>
    <row r="21" spans="2:11" s="1" customFormat="1" x14ac:dyDescent="0.35">
      <c r="B21" s="16"/>
      <c r="C21" s="11"/>
      <c r="D21" s="15"/>
      <c r="E21" s="15"/>
      <c r="F21" s="15"/>
      <c r="G21" s="15"/>
      <c r="H21" s="11"/>
      <c r="I21" s="14"/>
      <c r="J21" s="10"/>
      <c r="K21" s="14" t="s">
        <v>5</v>
      </c>
    </row>
    <row r="22" spans="2:11" s="1" customFormat="1" x14ac:dyDescent="0.35">
      <c r="B22" s="16"/>
      <c r="C22" s="11"/>
      <c r="D22" s="15"/>
      <c r="E22" s="15"/>
      <c r="F22" s="15"/>
      <c r="G22" s="15"/>
      <c r="H22" s="11"/>
      <c r="I22" s="14"/>
      <c r="J22" s="10"/>
      <c r="K22" s="14" t="s">
        <v>5</v>
      </c>
    </row>
    <row r="23" spans="2:11" s="1" customFormat="1" x14ac:dyDescent="0.35">
      <c r="B23" s="16"/>
      <c r="C23" s="11"/>
      <c r="D23" s="15"/>
      <c r="E23" s="15"/>
      <c r="F23" s="15"/>
      <c r="G23" s="15"/>
      <c r="H23" s="11"/>
      <c r="I23" s="14"/>
      <c r="J23" s="10"/>
      <c r="K23" s="14" t="s">
        <v>5</v>
      </c>
    </row>
    <row r="24" spans="2:11" s="1" customFormat="1" x14ac:dyDescent="0.35">
      <c r="B24" s="16"/>
      <c r="C24" s="11"/>
      <c r="D24" s="15"/>
      <c r="E24" s="15"/>
      <c r="F24" s="15"/>
      <c r="G24" s="15"/>
      <c r="H24" s="11"/>
      <c r="I24" s="14"/>
      <c r="J24" s="10"/>
      <c r="K24" s="14" t="s">
        <v>5</v>
      </c>
    </row>
    <row r="25" spans="2:11" s="1" customFormat="1" x14ac:dyDescent="0.35">
      <c r="B25" s="16"/>
      <c r="C25" s="11"/>
      <c r="D25" s="15"/>
      <c r="E25" s="15"/>
      <c r="F25" s="15"/>
      <c r="G25" s="15"/>
      <c r="H25" s="11"/>
      <c r="I25" s="14"/>
      <c r="J25" s="10"/>
      <c r="K25" s="14" t="s">
        <v>5</v>
      </c>
    </row>
    <row r="26" spans="2:11" s="1" customFormat="1" x14ac:dyDescent="0.35">
      <c r="B26" s="13"/>
      <c r="C26" s="11"/>
      <c r="D26" s="12"/>
      <c r="E26" s="12"/>
      <c r="F26" s="12"/>
      <c r="G26" s="12"/>
      <c r="H26" s="11"/>
      <c r="I26" s="9"/>
      <c r="J26" s="10"/>
      <c r="K26" s="9" t="s">
        <v>5</v>
      </c>
    </row>
    <row r="27" spans="2:11" s="1" customFormat="1" x14ac:dyDescent="0.35">
      <c r="B27" s="8"/>
      <c r="C27" s="4"/>
      <c r="D27" s="8"/>
      <c r="E27" s="8"/>
      <c r="F27" s="8"/>
      <c r="G27" s="8"/>
      <c r="H27" s="4"/>
      <c r="I27" s="8" t="s">
        <v>4</v>
      </c>
      <c r="J27" s="4"/>
      <c r="K27" s="7">
        <f>SUM(K14:K26)</f>
        <v>139000</v>
      </c>
    </row>
    <row r="28" spans="2:11" s="1" customFormat="1" x14ac:dyDescent="0.35">
      <c r="B28" s="4"/>
      <c r="C28" s="4"/>
      <c r="D28" s="4"/>
      <c r="E28" s="4"/>
      <c r="F28" s="4"/>
      <c r="G28" s="4"/>
      <c r="H28" s="4"/>
      <c r="I28" s="4" t="s">
        <v>3</v>
      </c>
      <c r="J28" s="4"/>
      <c r="K28" s="6">
        <v>0.1</v>
      </c>
    </row>
    <row r="29" spans="2:11" s="1" customFormat="1" x14ac:dyDescent="0.35">
      <c r="B29" s="4"/>
      <c r="C29" s="4"/>
      <c r="D29" s="4"/>
      <c r="E29" s="4"/>
      <c r="F29" s="4"/>
      <c r="G29" s="4"/>
      <c r="H29" s="4"/>
      <c r="I29" s="4" t="s">
        <v>2</v>
      </c>
      <c r="J29" s="4"/>
      <c r="K29" s="5">
        <f>Subtotal*TaxRate</f>
        <v>13900</v>
      </c>
    </row>
    <row r="30" spans="2:11" s="1" customFormat="1" x14ac:dyDescent="0.35">
      <c r="B30" s="4"/>
      <c r="C30" s="4"/>
      <c r="D30" s="4"/>
      <c r="E30" s="4"/>
      <c r="F30" s="4"/>
      <c r="G30" s="4"/>
      <c r="H30" s="4"/>
      <c r="I30" s="4" t="s">
        <v>1</v>
      </c>
      <c r="J30" s="4"/>
      <c r="K30" s="5">
        <v>0</v>
      </c>
    </row>
    <row r="31" spans="2:11" s="1" customFormat="1" x14ac:dyDescent="0.35">
      <c r="B31" s="4"/>
      <c r="C31" s="4"/>
      <c r="D31" s="4"/>
      <c r="E31" s="4"/>
      <c r="F31" s="4"/>
      <c r="G31" s="4"/>
      <c r="H31" s="4"/>
      <c r="I31" s="3" t="s">
        <v>0</v>
      </c>
      <c r="J31" s="3"/>
      <c r="K31" s="2">
        <f>SUM(Other,TotalTax,Subtotal)</f>
        <v>152900</v>
      </c>
    </row>
  </sheetData>
  <mergeCells count="18">
    <mergeCell ref="D24:G24"/>
    <mergeCell ref="D25:G25"/>
    <mergeCell ref="D26:G26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14:G14"/>
    <mergeCell ref="B6:C6"/>
    <mergeCell ref="E6:G6"/>
    <mergeCell ref="D8:E8"/>
    <mergeCell ref="D11:E11"/>
    <mergeCell ref="G11:K11"/>
  </mergeCells>
  <phoneticPr fontId="4"/>
  <conditionalFormatting sqref="B4">
    <cfRule type="expression" dxfId="12" priority="13">
      <formula>(SellerName="")*bSellerName</formula>
    </cfRule>
  </conditionalFormatting>
  <conditionalFormatting sqref="B5">
    <cfRule type="expression" dxfId="11" priority="5">
      <formula>(SellerAddress="")*bSellerAddress</formula>
    </cfRule>
  </conditionalFormatting>
  <conditionalFormatting sqref="B6">
    <cfRule type="expression" dxfId="10" priority="2">
      <formula>(SellerFax="")*bSellerFax</formula>
    </cfRule>
  </conditionalFormatting>
  <conditionalFormatting sqref="B8:C8">
    <cfRule type="expression" dxfId="9" priority="10">
      <formula>(invSalesperson="")*bSalesperson</formula>
    </cfRule>
  </conditionalFormatting>
  <conditionalFormatting sqref="B11:C11">
    <cfRule type="expression" dxfId="8" priority="8">
      <formula>(invTerms="")*bTerms</formula>
    </cfRule>
  </conditionalFormatting>
  <conditionalFormatting sqref="D8:E8">
    <cfRule type="expression" dxfId="7" priority="11">
      <formula>(invPONumber="")*bPONumber</formula>
    </cfRule>
  </conditionalFormatting>
  <conditionalFormatting sqref="D11:E11">
    <cfRule type="expression" dxfId="6" priority="7">
      <formula>(invFOBIncoterm="")*bFOBIncoterm</formula>
    </cfRule>
  </conditionalFormatting>
  <conditionalFormatting sqref="E4">
    <cfRule type="expression" dxfId="5" priority="12">
      <formula>(BuyerName="")*bBuyerName</formula>
    </cfRule>
  </conditionalFormatting>
  <conditionalFormatting sqref="E5">
    <cfRule type="expression" dxfId="4" priority="4">
      <formula>(BuyerAddress="")*bBuyerAddress</formula>
    </cfRule>
  </conditionalFormatting>
  <conditionalFormatting sqref="E6">
    <cfRule type="expression" dxfId="3" priority="1">
      <formula>(SellerFax="")*bSellerFax</formula>
    </cfRule>
  </conditionalFormatting>
  <conditionalFormatting sqref="G8">
    <cfRule type="expression" dxfId="2" priority="3">
      <formula>$G$8=""</formula>
    </cfRule>
  </conditionalFormatting>
  <conditionalFormatting sqref="I8">
    <cfRule type="expression" dxfId="1" priority="6">
      <formula>(invNumPackages="")*bNumPackages</formula>
    </cfRule>
  </conditionalFormatting>
  <conditionalFormatting sqref="K8">
    <cfRule type="expression" dxfId="0" priority="9">
      <formula>(invShippedVia="")*bShippedVia</formula>
    </cfRule>
  </conditionalFormatting>
  <printOptions horizontalCentered="1"/>
  <pageMargins left="0.25" right="0.25" top="0.75" bottom="0.75" header="0.3" footer="0.3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42E6A-7CB4-445F-AE55-41AA5DE4103F}">
  <dimension ref="A1:G54"/>
  <sheetViews>
    <sheetView workbookViewId="0"/>
  </sheetViews>
  <sheetFormatPr defaultRowHeight="18.75" x14ac:dyDescent="0.4"/>
  <cols>
    <col min="3" max="3" width="7.125" bestFit="1" customWidth="1"/>
    <col min="5" max="5" width="27.625" bestFit="1" customWidth="1"/>
    <col min="7" max="7" width="21.375" bestFit="1" customWidth="1"/>
  </cols>
  <sheetData>
    <row r="1" spans="1:7" x14ac:dyDescent="0.4">
      <c r="A1" t="s">
        <v>229</v>
      </c>
      <c r="B1" t="s">
        <v>228</v>
      </c>
      <c r="C1" t="s">
        <v>227</v>
      </c>
      <c r="D1" t="s">
        <v>226</v>
      </c>
      <c r="E1" t="s">
        <v>225</v>
      </c>
      <c r="F1" t="s">
        <v>224</v>
      </c>
      <c r="G1" t="s">
        <v>223</v>
      </c>
    </row>
    <row r="2" spans="1:7" x14ac:dyDescent="0.4">
      <c r="A2" t="s">
        <v>222</v>
      </c>
      <c r="B2" t="s">
        <v>221</v>
      </c>
      <c r="C2" t="s">
        <v>220</v>
      </c>
      <c r="D2">
        <v>2521115</v>
      </c>
      <c r="E2" t="s">
        <v>168</v>
      </c>
      <c r="F2" t="s">
        <v>129</v>
      </c>
      <c r="G2" t="s">
        <v>167</v>
      </c>
    </row>
    <row r="3" spans="1:7" x14ac:dyDescent="0.4">
      <c r="A3" t="s">
        <v>219</v>
      </c>
      <c r="B3" t="s">
        <v>218</v>
      </c>
      <c r="C3" t="s">
        <v>217</v>
      </c>
      <c r="D3">
        <v>1680064</v>
      </c>
      <c r="E3" t="s">
        <v>42</v>
      </c>
      <c r="F3" t="s">
        <v>33</v>
      </c>
      <c r="G3" t="s">
        <v>41</v>
      </c>
    </row>
    <row r="4" spans="1:7" x14ac:dyDescent="0.4">
      <c r="A4" t="s">
        <v>216</v>
      </c>
      <c r="B4" t="s">
        <v>215</v>
      </c>
      <c r="C4" t="s">
        <v>214</v>
      </c>
      <c r="D4">
        <v>8620969</v>
      </c>
      <c r="E4" t="s">
        <v>213</v>
      </c>
      <c r="F4" t="s">
        <v>212</v>
      </c>
      <c r="G4" t="s">
        <v>211</v>
      </c>
    </row>
    <row r="5" spans="1:7" x14ac:dyDescent="0.4">
      <c r="A5" t="s">
        <v>210</v>
      </c>
      <c r="B5" t="s">
        <v>80</v>
      </c>
      <c r="C5" t="s">
        <v>79</v>
      </c>
      <c r="D5">
        <v>8160874</v>
      </c>
      <c r="E5" t="s">
        <v>78</v>
      </c>
      <c r="F5" t="s">
        <v>77</v>
      </c>
      <c r="G5" t="s">
        <v>76</v>
      </c>
    </row>
    <row r="6" spans="1:7" x14ac:dyDescent="0.4">
      <c r="A6" t="s">
        <v>209</v>
      </c>
      <c r="B6" t="s">
        <v>208</v>
      </c>
      <c r="C6" t="s">
        <v>207</v>
      </c>
      <c r="D6">
        <v>2702224</v>
      </c>
      <c r="E6" t="s">
        <v>69</v>
      </c>
      <c r="F6" t="s">
        <v>68</v>
      </c>
      <c r="G6" t="s">
        <v>67</v>
      </c>
    </row>
    <row r="7" spans="1:7" x14ac:dyDescent="0.4">
      <c r="A7" t="s">
        <v>206</v>
      </c>
      <c r="B7" t="s">
        <v>205</v>
      </c>
      <c r="C7" t="s">
        <v>142</v>
      </c>
      <c r="D7">
        <v>1660003</v>
      </c>
      <c r="E7" t="s">
        <v>178</v>
      </c>
      <c r="F7" t="s">
        <v>33</v>
      </c>
      <c r="G7" t="s">
        <v>177</v>
      </c>
    </row>
    <row r="8" spans="1:7" x14ac:dyDescent="0.4">
      <c r="A8" t="s">
        <v>204</v>
      </c>
      <c r="B8" t="s">
        <v>203</v>
      </c>
      <c r="C8" t="s">
        <v>202</v>
      </c>
      <c r="D8">
        <v>2130026</v>
      </c>
      <c r="E8" t="s">
        <v>173</v>
      </c>
      <c r="F8" t="s">
        <v>129</v>
      </c>
      <c r="G8" t="s">
        <v>172</v>
      </c>
    </row>
    <row r="9" spans="1:7" x14ac:dyDescent="0.4">
      <c r="A9" t="s">
        <v>201</v>
      </c>
      <c r="B9" t="s">
        <v>200</v>
      </c>
      <c r="C9" t="s">
        <v>199</v>
      </c>
      <c r="D9">
        <v>5540001</v>
      </c>
      <c r="E9" t="s">
        <v>48</v>
      </c>
      <c r="F9" t="s">
        <v>47</v>
      </c>
      <c r="G9" t="s">
        <v>46</v>
      </c>
    </row>
    <row r="10" spans="1:7" x14ac:dyDescent="0.4">
      <c r="A10" t="s">
        <v>198</v>
      </c>
      <c r="B10" t="s">
        <v>197</v>
      </c>
      <c r="C10" t="s">
        <v>196</v>
      </c>
      <c r="D10">
        <v>5550001</v>
      </c>
      <c r="E10" t="s">
        <v>63</v>
      </c>
      <c r="F10" t="s">
        <v>47</v>
      </c>
      <c r="G10" t="s">
        <v>62</v>
      </c>
    </row>
    <row r="11" spans="1:7" x14ac:dyDescent="0.4">
      <c r="A11" t="s">
        <v>195</v>
      </c>
      <c r="B11" t="s">
        <v>96</v>
      </c>
      <c r="C11" t="s">
        <v>95</v>
      </c>
      <c r="D11">
        <v>3580002</v>
      </c>
      <c r="E11" t="s">
        <v>94</v>
      </c>
      <c r="F11" t="s">
        <v>83</v>
      </c>
      <c r="G11" t="s">
        <v>93</v>
      </c>
    </row>
    <row r="12" spans="1:7" x14ac:dyDescent="0.4">
      <c r="A12" t="s">
        <v>194</v>
      </c>
      <c r="B12" t="s">
        <v>170</v>
      </c>
      <c r="C12" t="s">
        <v>169</v>
      </c>
      <c r="D12">
        <v>2521115</v>
      </c>
      <c r="E12" t="s">
        <v>168</v>
      </c>
      <c r="F12" t="s">
        <v>129</v>
      </c>
      <c r="G12" t="s">
        <v>167</v>
      </c>
    </row>
    <row r="13" spans="1:7" x14ac:dyDescent="0.4">
      <c r="A13" t="s">
        <v>193</v>
      </c>
      <c r="B13" t="s">
        <v>71</v>
      </c>
      <c r="C13" t="s">
        <v>70</v>
      </c>
      <c r="D13">
        <v>2702224</v>
      </c>
      <c r="E13" t="s">
        <v>69</v>
      </c>
      <c r="F13" t="s">
        <v>68</v>
      </c>
      <c r="G13" t="s">
        <v>67</v>
      </c>
    </row>
    <row r="14" spans="1:7" x14ac:dyDescent="0.4">
      <c r="A14" t="s">
        <v>192</v>
      </c>
      <c r="B14" t="s">
        <v>191</v>
      </c>
      <c r="C14" t="s">
        <v>190</v>
      </c>
      <c r="D14">
        <v>1660003</v>
      </c>
      <c r="E14" t="s">
        <v>178</v>
      </c>
      <c r="F14" t="s">
        <v>33</v>
      </c>
      <c r="G14" t="s">
        <v>177</v>
      </c>
    </row>
    <row r="15" spans="1:7" x14ac:dyDescent="0.4">
      <c r="A15" t="s">
        <v>189</v>
      </c>
      <c r="B15" t="s">
        <v>188</v>
      </c>
      <c r="C15" t="s">
        <v>169</v>
      </c>
      <c r="D15">
        <v>2130026</v>
      </c>
      <c r="E15" t="s">
        <v>173</v>
      </c>
      <c r="F15" t="s">
        <v>129</v>
      </c>
      <c r="G15" t="s">
        <v>172</v>
      </c>
    </row>
    <row r="16" spans="1:7" x14ac:dyDescent="0.4">
      <c r="A16" t="s">
        <v>187</v>
      </c>
      <c r="B16" t="s">
        <v>186</v>
      </c>
      <c r="C16" t="s">
        <v>185</v>
      </c>
      <c r="D16">
        <v>3300042</v>
      </c>
      <c r="E16" t="s">
        <v>84</v>
      </c>
      <c r="F16" t="s">
        <v>83</v>
      </c>
      <c r="G16" t="s">
        <v>82</v>
      </c>
    </row>
    <row r="17" spans="1:7" x14ac:dyDescent="0.4">
      <c r="A17" t="s">
        <v>184</v>
      </c>
      <c r="B17" t="s">
        <v>183</v>
      </c>
      <c r="C17" t="s">
        <v>182</v>
      </c>
      <c r="D17">
        <v>2702224</v>
      </c>
      <c r="E17" t="s">
        <v>69</v>
      </c>
      <c r="F17" t="s">
        <v>68</v>
      </c>
      <c r="G17" t="s">
        <v>67</v>
      </c>
    </row>
    <row r="18" spans="1:7" x14ac:dyDescent="0.4">
      <c r="A18" t="s">
        <v>181</v>
      </c>
      <c r="B18" t="s">
        <v>180</v>
      </c>
      <c r="C18" t="s">
        <v>179</v>
      </c>
      <c r="D18">
        <v>1660003</v>
      </c>
      <c r="E18" t="s">
        <v>178</v>
      </c>
      <c r="F18" t="s">
        <v>33</v>
      </c>
      <c r="G18" t="s">
        <v>177</v>
      </c>
    </row>
    <row r="19" spans="1:7" x14ac:dyDescent="0.4">
      <c r="A19" t="s">
        <v>176</v>
      </c>
      <c r="B19" t="s">
        <v>175</v>
      </c>
      <c r="C19" t="s">
        <v>174</v>
      </c>
      <c r="D19">
        <v>2130026</v>
      </c>
      <c r="E19" t="s">
        <v>173</v>
      </c>
      <c r="F19" t="s">
        <v>129</v>
      </c>
      <c r="G19" t="s">
        <v>172</v>
      </c>
    </row>
    <row r="20" spans="1:7" x14ac:dyDescent="0.4">
      <c r="A20" t="s">
        <v>171</v>
      </c>
      <c r="B20" t="s">
        <v>170</v>
      </c>
      <c r="C20" t="s">
        <v>169</v>
      </c>
      <c r="D20">
        <v>2521115</v>
      </c>
      <c r="E20" t="s">
        <v>168</v>
      </c>
      <c r="F20" t="s">
        <v>129</v>
      </c>
      <c r="G20" t="s">
        <v>167</v>
      </c>
    </row>
    <row r="21" spans="1:7" x14ac:dyDescent="0.4">
      <c r="A21" t="s">
        <v>166</v>
      </c>
      <c r="B21" t="s">
        <v>165</v>
      </c>
      <c r="C21" t="s">
        <v>164</v>
      </c>
      <c r="D21">
        <v>1110024</v>
      </c>
      <c r="E21" t="s">
        <v>117</v>
      </c>
      <c r="F21" t="s">
        <v>33</v>
      </c>
      <c r="G21" t="s">
        <v>116</v>
      </c>
    </row>
    <row r="22" spans="1:7" x14ac:dyDescent="0.4">
      <c r="A22" t="s">
        <v>163</v>
      </c>
      <c r="B22" t="s">
        <v>50</v>
      </c>
      <c r="C22" t="s">
        <v>49</v>
      </c>
      <c r="D22">
        <v>5540001</v>
      </c>
      <c r="E22" t="s">
        <v>48</v>
      </c>
      <c r="F22" t="s">
        <v>47</v>
      </c>
      <c r="G22" t="s">
        <v>46</v>
      </c>
    </row>
    <row r="23" spans="1:7" x14ac:dyDescent="0.4">
      <c r="A23" t="s">
        <v>162</v>
      </c>
      <c r="B23" t="s">
        <v>44</v>
      </c>
      <c r="C23" t="s">
        <v>43</v>
      </c>
      <c r="D23">
        <v>1680064</v>
      </c>
      <c r="E23" t="s">
        <v>42</v>
      </c>
      <c r="F23" t="s">
        <v>33</v>
      </c>
      <c r="G23" t="s">
        <v>41</v>
      </c>
    </row>
    <row r="24" spans="1:7" x14ac:dyDescent="0.4">
      <c r="A24" t="s">
        <v>161</v>
      </c>
      <c r="B24" t="s">
        <v>39</v>
      </c>
      <c r="C24" t="s">
        <v>38</v>
      </c>
      <c r="D24">
        <v>1850013</v>
      </c>
      <c r="E24" t="s">
        <v>34</v>
      </c>
      <c r="F24" t="s">
        <v>33</v>
      </c>
      <c r="G24" t="s">
        <v>32</v>
      </c>
    </row>
    <row r="25" spans="1:7" x14ac:dyDescent="0.4">
      <c r="A25" t="s">
        <v>160</v>
      </c>
      <c r="B25" t="s">
        <v>36</v>
      </c>
      <c r="C25" t="s">
        <v>35</v>
      </c>
      <c r="D25">
        <v>1850013</v>
      </c>
      <c r="E25" t="s">
        <v>34</v>
      </c>
      <c r="F25" t="s">
        <v>33</v>
      </c>
      <c r="G25" t="s">
        <v>32</v>
      </c>
    </row>
    <row r="26" spans="1:7" x14ac:dyDescent="0.4">
      <c r="A26" t="s">
        <v>159</v>
      </c>
      <c r="B26" t="s">
        <v>158</v>
      </c>
      <c r="C26" t="s">
        <v>157</v>
      </c>
      <c r="D26">
        <v>5440002</v>
      </c>
      <c r="E26" t="s">
        <v>156</v>
      </c>
      <c r="F26" t="s">
        <v>47</v>
      </c>
      <c r="G26" t="s">
        <v>155</v>
      </c>
    </row>
    <row r="27" spans="1:7" x14ac:dyDescent="0.4">
      <c r="A27" t="s">
        <v>154</v>
      </c>
      <c r="B27" t="s">
        <v>153</v>
      </c>
      <c r="C27" t="s">
        <v>131</v>
      </c>
      <c r="D27">
        <v>7220001</v>
      </c>
      <c r="E27" t="s">
        <v>152</v>
      </c>
      <c r="F27" t="s">
        <v>151</v>
      </c>
      <c r="G27" t="s">
        <v>150</v>
      </c>
    </row>
    <row r="28" spans="1:7" x14ac:dyDescent="0.4">
      <c r="A28" t="s">
        <v>149</v>
      </c>
      <c r="B28" t="s">
        <v>148</v>
      </c>
      <c r="C28" t="s">
        <v>147</v>
      </c>
      <c r="D28">
        <v>5550001</v>
      </c>
      <c r="E28" t="s">
        <v>63</v>
      </c>
      <c r="F28" t="s">
        <v>47</v>
      </c>
      <c r="G28" t="s">
        <v>62</v>
      </c>
    </row>
    <row r="29" spans="1:7" x14ac:dyDescent="0.4">
      <c r="A29" t="s">
        <v>146</v>
      </c>
      <c r="B29" t="s">
        <v>39</v>
      </c>
      <c r="C29" t="s">
        <v>145</v>
      </c>
      <c r="D29">
        <v>2300078</v>
      </c>
      <c r="E29" t="s">
        <v>130</v>
      </c>
      <c r="F29" t="s">
        <v>129</v>
      </c>
      <c r="G29" t="s">
        <v>128</v>
      </c>
    </row>
    <row r="30" spans="1:7" x14ac:dyDescent="0.4">
      <c r="A30" t="s">
        <v>144</v>
      </c>
      <c r="B30" t="s">
        <v>143</v>
      </c>
      <c r="C30" t="s">
        <v>142</v>
      </c>
      <c r="D30">
        <v>1100011</v>
      </c>
      <c r="E30" t="s">
        <v>112</v>
      </c>
      <c r="F30" t="s">
        <v>33</v>
      </c>
      <c r="G30" t="s">
        <v>111</v>
      </c>
    </row>
    <row r="31" spans="1:7" x14ac:dyDescent="0.4">
      <c r="A31" t="s">
        <v>141</v>
      </c>
      <c r="B31" t="s">
        <v>140</v>
      </c>
      <c r="C31" t="s">
        <v>139</v>
      </c>
      <c r="D31">
        <v>2790043</v>
      </c>
      <c r="E31" t="s">
        <v>107</v>
      </c>
      <c r="F31" t="s">
        <v>68</v>
      </c>
      <c r="G31" t="s">
        <v>106</v>
      </c>
    </row>
    <row r="32" spans="1:7" x14ac:dyDescent="0.4">
      <c r="A32" t="s">
        <v>138</v>
      </c>
      <c r="B32" t="s">
        <v>137</v>
      </c>
      <c r="C32" t="s">
        <v>136</v>
      </c>
      <c r="D32">
        <v>5550001</v>
      </c>
      <c r="E32" t="s">
        <v>63</v>
      </c>
      <c r="F32" t="s">
        <v>47</v>
      </c>
      <c r="G32" t="s">
        <v>62</v>
      </c>
    </row>
    <row r="33" spans="1:7" x14ac:dyDescent="0.4">
      <c r="A33" t="s">
        <v>135</v>
      </c>
      <c r="B33" t="s">
        <v>91</v>
      </c>
      <c r="C33" t="s">
        <v>134</v>
      </c>
      <c r="D33">
        <v>3580002</v>
      </c>
      <c r="E33" t="s">
        <v>94</v>
      </c>
      <c r="F33" t="s">
        <v>83</v>
      </c>
      <c r="G33" t="s">
        <v>93</v>
      </c>
    </row>
    <row r="34" spans="1:7" x14ac:dyDescent="0.4">
      <c r="A34" t="s">
        <v>133</v>
      </c>
      <c r="B34" t="s">
        <v>132</v>
      </c>
      <c r="C34" t="s">
        <v>131</v>
      </c>
      <c r="D34">
        <v>2300078</v>
      </c>
      <c r="E34" t="s">
        <v>130</v>
      </c>
      <c r="F34" t="s">
        <v>129</v>
      </c>
      <c r="G34" t="s">
        <v>128</v>
      </c>
    </row>
    <row r="35" spans="1:7" x14ac:dyDescent="0.4">
      <c r="A35" t="s">
        <v>127</v>
      </c>
      <c r="B35" t="s">
        <v>65</v>
      </c>
      <c r="C35" t="s">
        <v>126</v>
      </c>
      <c r="D35">
        <v>1060178</v>
      </c>
      <c r="E35" t="s">
        <v>125</v>
      </c>
      <c r="F35" t="s">
        <v>33</v>
      </c>
      <c r="G35" t="s">
        <v>124</v>
      </c>
    </row>
    <row r="36" spans="1:7" x14ac:dyDescent="0.4">
      <c r="A36" t="s">
        <v>123</v>
      </c>
      <c r="B36" t="s">
        <v>122</v>
      </c>
      <c r="C36" t="s">
        <v>121</v>
      </c>
      <c r="D36">
        <v>1450061</v>
      </c>
      <c r="E36" t="s">
        <v>53</v>
      </c>
      <c r="F36" t="s">
        <v>33</v>
      </c>
      <c r="G36" t="s">
        <v>52</v>
      </c>
    </row>
    <row r="37" spans="1:7" x14ac:dyDescent="0.4">
      <c r="A37" t="s">
        <v>120</v>
      </c>
      <c r="B37" t="s">
        <v>119</v>
      </c>
      <c r="C37" t="s">
        <v>118</v>
      </c>
      <c r="D37">
        <v>1110024</v>
      </c>
      <c r="E37" t="s">
        <v>117</v>
      </c>
      <c r="F37" t="s">
        <v>33</v>
      </c>
      <c r="G37" t="s">
        <v>116</v>
      </c>
    </row>
    <row r="38" spans="1:7" x14ac:dyDescent="0.4">
      <c r="A38" t="s">
        <v>115</v>
      </c>
      <c r="B38" t="s">
        <v>114</v>
      </c>
      <c r="C38" t="s">
        <v>113</v>
      </c>
      <c r="D38">
        <v>1100011</v>
      </c>
      <c r="E38" t="s">
        <v>112</v>
      </c>
      <c r="F38" t="s">
        <v>33</v>
      </c>
      <c r="G38" t="s">
        <v>111</v>
      </c>
    </row>
    <row r="39" spans="1:7" x14ac:dyDescent="0.4">
      <c r="A39" t="s">
        <v>110</v>
      </c>
      <c r="B39" t="s">
        <v>109</v>
      </c>
      <c r="C39" t="s">
        <v>108</v>
      </c>
      <c r="D39">
        <v>2790043</v>
      </c>
      <c r="E39" t="s">
        <v>107</v>
      </c>
      <c r="F39" t="s">
        <v>68</v>
      </c>
      <c r="G39" t="s">
        <v>106</v>
      </c>
    </row>
    <row r="40" spans="1:7" x14ac:dyDescent="0.4">
      <c r="A40" t="s">
        <v>105</v>
      </c>
      <c r="B40" t="s">
        <v>104</v>
      </c>
      <c r="C40" t="s">
        <v>103</v>
      </c>
      <c r="D40">
        <v>1850004</v>
      </c>
      <c r="E40" t="s">
        <v>89</v>
      </c>
      <c r="F40" t="s">
        <v>33</v>
      </c>
      <c r="G40" t="s">
        <v>88</v>
      </c>
    </row>
    <row r="41" spans="1:7" x14ac:dyDescent="0.4">
      <c r="A41" t="s">
        <v>102</v>
      </c>
      <c r="B41" t="s">
        <v>101</v>
      </c>
      <c r="C41" t="s">
        <v>100</v>
      </c>
      <c r="D41">
        <v>5500002</v>
      </c>
      <c r="E41" t="s">
        <v>99</v>
      </c>
      <c r="F41" t="s">
        <v>47</v>
      </c>
      <c r="G41" t="s">
        <v>98</v>
      </c>
    </row>
    <row r="42" spans="1:7" x14ac:dyDescent="0.4">
      <c r="A42" t="s">
        <v>97</v>
      </c>
      <c r="B42" t="s">
        <v>96</v>
      </c>
      <c r="C42" t="s">
        <v>95</v>
      </c>
      <c r="D42">
        <v>3580002</v>
      </c>
      <c r="E42" t="s">
        <v>94</v>
      </c>
      <c r="F42" t="s">
        <v>83</v>
      </c>
      <c r="G42" t="s">
        <v>93</v>
      </c>
    </row>
    <row r="43" spans="1:7" x14ac:dyDescent="0.4">
      <c r="A43" t="s">
        <v>92</v>
      </c>
      <c r="B43" t="s">
        <v>91</v>
      </c>
      <c r="C43" t="s">
        <v>90</v>
      </c>
      <c r="D43">
        <v>1850004</v>
      </c>
      <c r="E43" t="s">
        <v>89</v>
      </c>
      <c r="F43" t="s">
        <v>33</v>
      </c>
      <c r="G43" t="s">
        <v>88</v>
      </c>
    </row>
    <row r="44" spans="1:7" x14ac:dyDescent="0.4">
      <c r="A44" t="s">
        <v>87</v>
      </c>
      <c r="B44" t="s">
        <v>86</v>
      </c>
      <c r="C44" t="s">
        <v>85</v>
      </c>
      <c r="D44">
        <v>3300042</v>
      </c>
      <c r="E44" t="s">
        <v>84</v>
      </c>
      <c r="F44" t="s">
        <v>83</v>
      </c>
      <c r="G44" t="s">
        <v>82</v>
      </c>
    </row>
    <row r="45" spans="1:7" x14ac:dyDescent="0.4">
      <c r="A45" t="s">
        <v>81</v>
      </c>
      <c r="B45" t="s">
        <v>80</v>
      </c>
      <c r="C45" t="s">
        <v>79</v>
      </c>
      <c r="D45">
        <v>8160874</v>
      </c>
      <c r="E45" t="s">
        <v>78</v>
      </c>
      <c r="F45" t="s">
        <v>77</v>
      </c>
      <c r="G45" t="s">
        <v>76</v>
      </c>
    </row>
    <row r="46" spans="1:7" x14ac:dyDescent="0.4">
      <c r="A46" t="s">
        <v>75</v>
      </c>
      <c r="B46" t="s">
        <v>74</v>
      </c>
      <c r="C46" t="s">
        <v>73</v>
      </c>
      <c r="D46">
        <v>5530001</v>
      </c>
      <c r="E46" t="s">
        <v>58</v>
      </c>
      <c r="F46" t="s">
        <v>47</v>
      </c>
      <c r="G46" t="s">
        <v>57</v>
      </c>
    </row>
    <row r="47" spans="1:7" x14ac:dyDescent="0.4">
      <c r="A47" t="s">
        <v>72</v>
      </c>
      <c r="B47" t="s">
        <v>71</v>
      </c>
      <c r="C47" t="s">
        <v>70</v>
      </c>
      <c r="D47">
        <v>2702224</v>
      </c>
      <c r="E47" t="s">
        <v>69</v>
      </c>
      <c r="F47" t="s">
        <v>68</v>
      </c>
      <c r="G47" t="s">
        <v>67</v>
      </c>
    </row>
    <row r="48" spans="1:7" x14ac:dyDescent="0.4">
      <c r="A48" t="s">
        <v>66</v>
      </c>
      <c r="B48" t="s">
        <v>65</v>
      </c>
      <c r="C48" t="s">
        <v>64</v>
      </c>
      <c r="D48">
        <v>5550001</v>
      </c>
      <c r="E48" t="s">
        <v>63</v>
      </c>
      <c r="F48" t="s">
        <v>47</v>
      </c>
      <c r="G48" t="s">
        <v>62</v>
      </c>
    </row>
    <row r="49" spans="1:7" x14ac:dyDescent="0.4">
      <c r="A49" t="s">
        <v>61</v>
      </c>
      <c r="B49" t="s">
        <v>60</v>
      </c>
      <c r="C49" t="s">
        <v>59</v>
      </c>
      <c r="D49">
        <v>5530001</v>
      </c>
      <c r="E49" t="s">
        <v>58</v>
      </c>
      <c r="F49" t="s">
        <v>47</v>
      </c>
      <c r="G49" t="s">
        <v>57</v>
      </c>
    </row>
    <row r="50" spans="1:7" x14ac:dyDescent="0.4">
      <c r="A50" t="s">
        <v>56</v>
      </c>
      <c r="B50" t="s">
        <v>55</v>
      </c>
      <c r="C50" t="s">
        <v>54</v>
      </c>
      <c r="D50">
        <v>1450061</v>
      </c>
      <c r="E50" t="s">
        <v>53</v>
      </c>
      <c r="F50" t="s">
        <v>33</v>
      </c>
      <c r="G50" t="s">
        <v>52</v>
      </c>
    </row>
    <row r="51" spans="1:7" x14ac:dyDescent="0.4">
      <c r="A51" t="s">
        <v>51</v>
      </c>
      <c r="B51" t="s">
        <v>50</v>
      </c>
      <c r="C51" t="s">
        <v>49</v>
      </c>
      <c r="D51">
        <v>5540001</v>
      </c>
      <c r="E51" t="s">
        <v>48</v>
      </c>
      <c r="F51" t="s">
        <v>47</v>
      </c>
      <c r="G51" t="s">
        <v>46</v>
      </c>
    </row>
    <row r="52" spans="1:7" x14ac:dyDescent="0.4">
      <c r="A52" t="s">
        <v>45</v>
      </c>
      <c r="B52" t="s">
        <v>44</v>
      </c>
      <c r="C52" t="s">
        <v>43</v>
      </c>
      <c r="D52">
        <v>1680064</v>
      </c>
      <c r="E52" t="s">
        <v>42</v>
      </c>
      <c r="F52" t="s">
        <v>33</v>
      </c>
      <c r="G52" t="s">
        <v>41</v>
      </c>
    </row>
    <row r="53" spans="1:7" x14ac:dyDescent="0.4">
      <c r="A53" t="s">
        <v>40</v>
      </c>
      <c r="B53" t="s">
        <v>39</v>
      </c>
      <c r="C53" t="s">
        <v>38</v>
      </c>
      <c r="D53">
        <v>1850013</v>
      </c>
      <c r="E53" t="s">
        <v>34</v>
      </c>
      <c r="F53" t="s">
        <v>33</v>
      </c>
      <c r="G53" t="s">
        <v>32</v>
      </c>
    </row>
    <row r="54" spans="1:7" x14ac:dyDescent="0.4">
      <c r="A54" t="s">
        <v>37</v>
      </c>
      <c r="B54" t="s">
        <v>36</v>
      </c>
      <c r="C54" t="s">
        <v>35</v>
      </c>
      <c r="D54">
        <v>1850013</v>
      </c>
      <c r="E54" t="s">
        <v>34</v>
      </c>
      <c r="F54" t="s">
        <v>33</v>
      </c>
      <c r="G54" t="s">
        <v>32</v>
      </c>
    </row>
  </sheetData>
  <phoneticPr fontId="4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FD181-6B93-4632-A6AA-40C666C227E3}">
  <dimension ref="A1:G54"/>
  <sheetViews>
    <sheetView workbookViewId="0"/>
  </sheetViews>
  <sheetFormatPr defaultRowHeight="18.75" x14ac:dyDescent="0.4"/>
  <cols>
    <col min="1" max="1" width="10.25" customWidth="1"/>
    <col min="3" max="3" width="7.125" bestFit="1" customWidth="1"/>
    <col min="4" max="4" width="10.25" customWidth="1"/>
    <col min="5" max="5" width="27.625" bestFit="1" customWidth="1"/>
    <col min="6" max="6" width="10.25" customWidth="1"/>
    <col min="7" max="7" width="21.375" bestFit="1" customWidth="1"/>
  </cols>
  <sheetData>
    <row r="1" spans="1:7" x14ac:dyDescent="0.4">
      <c r="A1" t="s">
        <v>229</v>
      </c>
      <c r="B1" t="s">
        <v>228</v>
      </c>
      <c r="C1" t="s">
        <v>227</v>
      </c>
      <c r="D1" t="s">
        <v>226</v>
      </c>
      <c r="E1" t="s">
        <v>225</v>
      </c>
      <c r="F1" t="s">
        <v>224</v>
      </c>
      <c r="G1" t="s">
        <v>223</v>
      </c>
    </row>
    <row r="2" spans="1:7" x14ac:dyDescent="0.4">
      <c r="A2" t="s">
        <v>222</v>
      </c>
      <c r="B2" t="s">
        <v>221</v>
      </c>
      <c r="C2" t="s">
        <v>220</v>
      </c>
      <c r="D2">
        <v>2521115</v>
      </c>
      <c r="E2" t="s">
        <v>168</v>
      </c>
      <c r="F2" t="s">
        <v>129</v>
      </c>
      <c r="G2" t="s">
        <v>167</v>
      </c>
    </row>
    <row r="3" spans="1:7" x14ac:dyDescent="0.4">
      <c r="A3" t="s">
        <v>219</v>
      </c>
      <c r="B3" t="s">
        <v>218</v>
      </c>
      <c r="C3" t="s">
        <v>217</v>
      </c>
      <c r="D3">
        <v>1680064</v>
      </c>
      <c r="E3" t="s">
        <v>42</v>
      </c>
      <c r="F3" t="s">
        <v>33</v>
      </c>
      <c r="G3" t="s">
        <v>41</v>
      </c>
    </row>
    <row r="4" spans="1:7" x14ac:dyDescent="0.4">
      <c r="A4" t="s">
        <v>216</v>
      </c>
      <c r="B4" t="s">
        <v>215</v>
      </c>
      <c r="C4" t="s">
        <v>214</v>
      </c>
      <c r="D4">
        <v>8620969</v>
      </c>
      <c r="E4" t="s">
        <v>213</v>
      </c>
      <c r="F4" t="s">
        <v>212</v>
      </c>
      <c r="G4" t="s">
        <v>211</v>
      </c>
    </row>
    <row r="5" spans="1:7" x14ac:dyDescent="0.4">
      <c r="A5" t="s">
        <v>210</v>
      </c>
      <c r="B5" t="s">
        <v>80</v>
      </c>
      <c r="C5" t="s">
        <v>79</v>
      </c>
      <c r="D5">
        <v>8160874</v>
      </c>
      <c r="E5" t="s">
        <v>78</v>
      </c>
      <c r="F5" t="s">
        <v>77</v>
      </c>
      <c r="G5" t="s">
        <v>76</v>
      </c>
    </row>
    <row r="6" spans="1:7" x14ac:dyDescent="0.4">
      <c r="A6" t="s">
        <v>209</v>
      </c>
      <c r="B6" t="s">
        <v>208</v>
      </c>
      <c r="C6" t="s">
        <v>207</v>
      </c>
      <c r="D6">
        <v>2702224</v>
      </c>
      <c r="E6" t="s">
        <v>69</v>
      </c>
      <c r="F6" t="s">
        <v>68</v>
      </c>
      <c r="G6" t="s">
        <v>67</v>
      </c>
    </row>
    <row r="7" spans="1:7" x14ac:dyDescent="0.4">
      <c r="A7" t="s">
        <v>206</v>
      </c>
      <c r="B7" t="s">
        <v>205</v>
      </c>
      <c r="C7" t="s">
        <v>142</v>
      </c>
      <c r="D7">
        <v>1660003</v>
      </c>
      <c r="E7" t="s">
        <v>178</v>
      </c>
      <c r="F7" t="s">
        <v>33</v>
      </c>
      <c r="G7" t="s">
        <v>177</v>
      </c>
    </row>
    <row r="8" spans="1:7" x14ac:dyDescent="0.4">
      <c r="A8" t="s">
        <v>204</v>
      </c>
      <c r="B8" t="s">
        <v>203</v>
      </c>
      <c r="C8" t="s">
        <v>202</v>
      </c>
      <c r="D8">
        <v>2130026</v>
      </c>
      <c r="E8" t="s">
        <v>173</v>
      </c>
      <c r="F8" t="s">
        <v>129</v>
      </c>
      <c r="G8" t="s">
        <v>172</v>
      </c>
    </row>
    <row r="9" spans="1:7" x14ac:dyDescent="0.4">
      <c r="A9" t="s">
        <v>201</v>
      </c>
      <c r="B9" t="s">
        <v>200</v>
      </c>
      <c r="C9" t="s">
        <v>199</v>
      </c>
      <c r="D9">
        <v>5540001</v>
      </c>
      <c r="E9" t="s">
        <v>48</v>
      </c>
      <c r="F9" t="s">
        <v>47</v>
      </c>
      <c r="G9" t="s">
        <v>46</v>
      </c>
    </row>
    <row r="10" spans="1:7" x14ac:dyDescent="0.4">
      <c r="A10" t="s">
        <v>198</v>
      </c>
      <c r="B10" t="s">
        <v>197</v>
      </c>
      <c r="C10" t="s">
        <v>196</v>
      </c>
      <c r="D10">
        <v>5550001</v>
      </c>
      <c r="E10" t="s">
        <v>63</v>
      </c>
      <c r="F10" t="s">
        <v>47</v>
      </c>
      <c r="G10" t="s">
        <v>62</v>
      </c>
    </row>
    <row r="11" spans="1:7" x14ac:dyDescent="0.4">
      <c r="A11" t="s">
        <v>195</v>
      </c>
      <c r="B11" t="s">
        <v>96</v>
      </c>
      <c r="C11" t="s">
        <v>95</v>
      </c>
      <c r="D11">
        <v>3580002</v>
      </c>
      <c r="E11" t="s">
        <v>94</v>
      </c>
      <c r="F11" t="s">
        <v>83</v>
      </c>
      <c r="G11" t="s">
        <v>93</v>
      </c>
    </row>
    <row r="12" spans="1:7" x14ac:dyDescent="0.4">
      <c r="A12" t="s">
        <v>194</v>
      </c>
      <c r="B12" t="s">
        <v>170</v>
      </c>
      <c r="C12" t="s">
        <v>169</v>
      </c>
      <c r="D12">
        <v>2521115</v>
      </c>
      <c r="E12" t="s">
        <v>168</v>
      </c>
      <c r="F12" t="s">
        <v>129</v>
      </c>
      <c r="G12" t="s">
        <v>167</v>
      </c>
    </row>
    <row r="13" spans="1:7" x14ac:dyDescent="0.4">
      <c r="A13" t="s">
        <v>193</v>
      </c>
      <c r="B13" t="s">
        <v>71</v>
      </c>
      <c r="C13" t="s">
        <v>70</v>
      </c>
      <c r="D13">
        <v>2702224</v>
      </c>
      <c r="E13" t="s">
        <v>69</v>
      </c>
      <c r="F13" t="s">
        <v>68</v>
      </c>
      <c r="G13" t="s">
        <v>67</v>
      </c>
    </row>
    <row r="14" spans="1:7" x14ac:dyDescent="0.4">
      <c r="A14" t="s">
        <v>192</v>
      </c>
      <c r="B14" t="s">
        <v>191</v>
      </c>
      <c r="C14" t="s">
        <v>190</v>
      </c>
      <c r="D14">
        <v>1660003</v>
      </c>
      <c r="E14" t="s">
        <v>178</v>
      </c>
      <c r="F14" t="s">
        <v>33</v>
      </c>
      <c r="G14" t="s">
        <v>177</v>
      </c>
    </row>
    <row r="15" spans="1:7" x14ac:dyDescent="0.4">
      <c r="A15" t="s">
        <v>189</v>
      </c>
      <c r="B15" t="s">
        <v>188</v>
      </c>
      <c r="C15" t="s">
        <v>169</v>
      </c>
      <c r="D15">
        <v>2130026</v>
      </c>
      <c r="E15" t="s">
        <v>173</v>
      </c>
      <c r="F15" t="s">
        <v>129</v>
      </c>
      <c r="G15" t="s">
        <v>172</v>
      </c>
    </row>
    <row r="16" spans="1:7" x14ac:dyDescent="0.4">
      <c r="A16" t="s">
        <v>187</v>
      </c>
      <c r="B16" t="s">
        <v>186</v>
      </c>
      <c r="C16" t="s">
        <v>185</v>
      </c>
      <c r="D16">
        <v>3300042</v>
      </c>
      <c r="E16" t="s">
        <v>84</v>
      </c>
      <c r="F16" t="s">
        <v>83</v>
      </c>
      <c r="G16" t="s">
        <v>82</v>
      </c>
    </row>
    <row r="17" spans="1:7" x14ac:dyDescent="0.4">
      <c r="A17" t="s">
        <v>184</v>
      </c>
      <c r="B17" t="s">
        <v>183</v>
      </c>
      <c r="C17" t="s">
        <v>182</v>
      </c>
      <c r="D17">
        <v>2702224</v>
      </c>
      <c r="E17" t="s">
        <v>69</v>
      </c>
      <c r="F17" t="s">
        <v>68</v>
      </c>
      <c r="G17" t="s">
        <v>67</v>
      </c>
    </row>
    <row r="18" spans="1:7" x14ac:dyDescent="0.4">
      <c r="A18" t="s">
        <v>181</v>
      </c>
      <c r="B18" t="s">
        <v>180</v>
      </c>
      <c r="C18" t="s">
        <v>179</v>
      </c>
      <c r="D18">
        <v>1660003</v>
      </c>
      <c r="E18" t="s">
        <v>178</v>
      </c>
      <c r="F18" t="s">
        <v>33</v>
      </c>
      <c r="G18" t="s">
        <v>177</v>
      </c>
    </row>
    <row r="19" spans="1:7" x14ac:dyDescent="0.4">
      <c r="A19" t="s">
        <v>176</v>
      </c>
      <c r="B19" t="s">
        <v>175</v>
      </c>
      <c r="C19" t="s">
        <v>174</v>
      </c>
      <c r="D19">
        <v>2130026</v>
      </c>
      <c r="E19" t="s">
        <v>173</v>
      </c>
      <c r="F19" t="s">
        <v>129</v>
      </c>
      <c r="G19" t="s">
        <v>172</v>
      </c>
    </row>
    <row r="20" spans="1:7" x14ac:dyDescent="0.4">
      <c r="A20" t="s">
        <v>171</v>
      </c>
      <c r="B20" t="s">
        <v>170</v>
      </c>
      <c r="C20" t="s">
        <v>169</v>
      </c>
      <c r="D20">
        <v>2521115</v>
      </c>
      <c r="E20" t="s">
        <v>168</v>
      </c>
      <c r="F20" t="s">
        <v>129</v>
      </c>
      <c r="G20" t="s">
        <v>167</v>
      </c>
    </row>
    <row r="21" spans="1:7" x14ac:dyDescent="0.4">
      <c r="A21" t="s">
        <v>166</v>
      </c>
      <c r="B21" t="s">
        <v>165</v>
      </c>
      <c r="C21" t="s">
        <v>164</v>
      </c>
      <c r="D21">
        <v>1110024</v>
      </c>
      <c r="E21" t="s">
        <v>117</v>
      </c>
      <c r="F21" t="s">
        <v>33</v>
      </c>
      <c r="G21" t="s">
        <v>116</v>
      </c>
    </row>
    <row r="22" spans="1:7" x14ac:dyDescent="0.4">
      <c r="A22" t="s">
        <v>163</v>
      </c>
      <c r="B22" t="s">
        <v>50</v>
      </c>
      <c r="C22" t="s">
        <v>49</v>
      </c>
      <c r="D22">
        <v>5540001</v>
      </c>
      <c r="E22" t="s">
        <v>48</v>
      </c>
      <c r="F22" t="s">
        <v>47</v>
      </c>
      <c r="G22" t="s">
        <v>46</v>
      </c>
    </row>
    <row r="23" spans="1:7" x14ac:dyDescent="0.4">
      <c r="A23" t="s">
        <v>162</v>
      </c>
      <c r="B23" t="s">
        <v>44</v>
      </c>
      <c r="C23" t="s">
        <v>43</v>
      </c>
      <c r="D23">
        <v>1680064</v>
      </c>
      <c r="E23" t="s">
        <v>42</v>
      </c>
      <c r="F23" t="s">
        <v>33</v>
      </c>
      <c r="G23" t="s">
        <v>41</v>
      </c>
    </row>
    <row r="24" spans="1:7" x14ac:dyDescent="0.4">
      <c r="A24" t="s">
        <v>161</v>
      </c>
      <c r="B24" t="s">
        <v>39</v>
      </c>
      <c r="C24" t="s">
        <v>38</v>
      </c>
      <c r="D24">
        <v>1850013</v>
      </c>
      <c r="E24" t="s">
        <v>34</v>
      </c>
      <c r="F24" t="s">
        <v>33</v>
      </c>
      <c r="G24" t="s">
        <v>32</v>
      </c>
    </row>
    <row r="25" spans="1:7" x14ac:dyDescent="0.4">
      <c r="A25" t="s">
        <v>160</v>
      </c>
      <c r="B25" t="s">
        <v>36</v>
      </c>
      <c r="C25" t="s">
        <v>35</v>
      </c>
      <c r="D25">
        <v>1850013</v>
      </c>
      <c r="E25" t="s">
        <v>34</v>
      </c>
      <c r="F25" t="s">
        <v>33</v>
      </c>
      <c r="G25" t="s">
        <v>32</v>
      </c>
    </row>
    <row r="26" spans="1:7" x14ac:dyDescent="0.4">
      <c r="A26" t="s">
        <v>159</v>
      </c>
      <c r="B26" t="s">
        <v>158</v>
      </c>
      <c r="C26" t="s">
        <v>157</v>
      </c>
      <c r="D26">
        <v>5440002</v>
      </c>
      <c r="E26" t="s">
        <v>156</v>
      </c>
      <c r="F26" t="s">
        <v>47</v>
      </c>
      <c r="G26" t="s">
        <v>155</v>
      </c>
    </row>
    <row r="27" spans="1:7" x14ac:dyDescent="0.4">
      <c r="A27" t="s">
        <v>154</v>
      </c>
      <c r="B27" t="s">
        <v>153</v>
      </c>
      <c r="C27" t="s">
        <v>131</v>
      </c>
      <c r="D27">
        <v>7220001</v>
      </c>
      <c r="E27" t="s">
        <v>152</v>
      </c>
      <c r="F27" t="s">
        <v>151</v>
      </c>
      <c r="G27" t="s">
        <v>150</v>
      </c>
    </row>
    <row r="28" spans="1:7" x14ac:dyDescent="0.4">
      <c r="A28" t="s">
        <v>149</v>
      </c>
      <c r="B28" t="s">
        <v>148</v>
      </c>
      <c r="C28" t="s">
        <v>147</v>
      </c>
      <c r="D28">
        <v>5550001</v>
      </c>
      <c r="E28" t="s">
        <v>63</v>
      </c>
      <c r="F28" t="s">
        <v>47</v>
      </c>
      <c r="G28" t="s">
        <v>62</v>
      </c>
    </row>
    <row r="29" spans="1:7" x14ac:dyDescent="0.4">
      <c r="A29" t="s">
        <v>146</v>
      </c>
      <c r="B29" t="s">
        <v>39</v>
      </c>
      <c r="C29" t="s">
        <v>145</v>
      </c>
      <c r="D29">
        <v>2300078</v>
      </c>
      <c r="E29" t="s">
        <v>130</v>
      </c>
      <c r="F29" t="s">
        <v>129</v>
      </c>
      <c r="G29" t="s">
        <v>128</v>
      </c>
    </row>
    <row r="30" spans="1:7" x14ac:dyDescent="0.4">
      <c r="A30" t="s">
        <v>144</v>
      </c>
      <c r="B30" t="s">
        <v>143</v>
      </c>
      <c r="C30" t="s">
        <v>142</v>
      </c>
      <c r="D30">
        <v>1100011</v>
      </c>
      <c r="E30" t="s">
        <v>112</v>
      </c>
      <c r="F30" t="s">
        <v>33</v>
      </c>
      <c r="G30" t="s">
        <v>111</v>
      </c>
    </row>
    <row r="31" spans="1:7" x14ac:dyDescent="0.4">
      <c r="A31" t="s">
        <v>141</v>
      </c>
      <c r="B31" t="s">
        <v>140</v>
      </c>
      <c r="C31" t="s">
        <v>139</v>
      </c>
      <c r="D31">
        <v>2790043</v>
      </c>
      <c r="E31" t="s">
        <v>107</v>
      </c>
      <c r="F31" t="s">
        <v>68</v>
      </c>
      <c r="G31" t="s">
        <v>106</v>
      </c>
    </row>
    <row r="32" spans="1:7" x14ac:dyDescent="0.4">
      <c r="A32" t="s">
        <v>138</v>
      </c>
      <c r="B32" t="s">
        <v>137</v>
      </c>
      <c r="C32" t="s">
        <v>136</v>
      </c>
      <c r="D32">
        <v>5550001</v>
      </c>
      <c r="E32" t="s">
        <v>63</v>
      </c>
      <c r="F32" t="s">
        <v>47</v>
      </c>
      <c r="G32" t="s">
        <v>62</v>
      </c>
    </row>
    <row r="33" spans="1:7" x14ac:dyDescent="0.4">
      <c r="A33" t="s">
        <v>135</v>
      </c>
      <c r="B33" t="s">
        <v>91</v>
      </c>
      <c r="C33" t="s">
        <v>134</v>
      </c>
      <c r="D33">
        <v>3580002</v>
      </c>
      <c r="E33" t="s">
        <v>94</v>
      </c>
      <c r="F33" t="s">
        <v>83</v>
      </c>
      <c r="G33" t="s">
        <v>93</v>
      </c>
    </row>
    <row r="34" spans="1:7" x14ac:dyDescent="0.4">
      <c r="A34" t="s">
        <v>133</v>
      </c>
      <c r="B34" t="s">
        <v>132</v>
      </c>
      <c r="C34" t="s">
        <v>131</v>
      </c>
      <c r="D34">
        <v>2300078</v>
      </c>
      <c r="E34" t="s">
        <v>130</v>
      </c>
      <c r="F34" t="s">
        <v>129</v>
      </c>
      <c r="G34" t="s">
        <v>128</v>
      </c>
    </row>
    <row r="35" spans="1:7" x14ac:dyDescent="0.4">
      <c r="A35" t="s">
        <v>127</v>
      </c>
      <c r="B35" t="s">
        <v>65</v>
      </c>
      <c r="C35" t="s">
        <v>126</v>
      </c>
      <c r="D35">
        <v>1060178</v>
      </c>
      <c r="E35" t="s">
        <v>125</v>
      </c>
      <c r="F35" t="s">
        <v>33</v>
      </c>
      <c r="G35" t="s">
        <v>124</v>
      </c>
    </row>
    <row r="36" spans="1:7" x14ac:dyDescent="0.4">
      <c r="A36" t="s">
        <v>123</v>
      </c>
      <c r="B36" t="s">
        <v>122</v>
      </c>
      <c r="C36" t="s">
        <v>121</v>
      </c>
      <c r="D36">
        <v>1450061</v>
      </c>
      <c r="E36" t="s">
        <v>53</v>
      </c>
      <c r="F36" t="s">
        <v>33</v>
      </c>
      <c r="G36" t="s">
        <v>52</v>
      </c>
    </row>
    <row r="37" spans="1:7" x14ac:dyDescent="0.4">
      <c r="A37" t="s">
        <v>120</v>
      </c>
      <c r="B37" t="s">
        <v>119</v>
      </c>
      <c r="C37" t="s">
        <v>118</v>
      </c>
      <c r="D37">
        <v>1110024</v>
      </c>
      <c r="E37" t="s">
        <v>117</v>
      </c>
      <c r="F37" t="s">
        <v>33</v>
      </c>
      <c r="G37" t="s">
        <v>116</v>
      </c>
    </row>
    <row r="38" spans="1:7" x14ac:dyDescent="0.4">
      <c r="A38" t="s">
        <v>115</v>
      </c>
      <c r="B38" t="s">
        <v>114</v>
      </c>
      <c r="C38" t="s">
        <v>113</v>
      </c>
      <c r="D38">
        <v>1100011</v>
      </c>
      <c r="E38" t="s">
        <v>112</v>
      </c>
      <c r="F38" t="s">
        <v>33</v>
      </c>
      <c r="G38" t="s">
        <v>111</v>
      </c>
    </row>
    <row r="39" spans="1:7" x14ac:dyDescent="0.4">
      <c r="A39" t="s">
        <v>110</v>
      </c>
      <c r="B39" t="s">
        <v>109</v>
      </c>
      <c r="C39" t="s">
        <v>108</v>
      </c>
      <c r="D39">
        <v>2790043</v>
      </c>
      <c r="E39" t="s">
        <v>107</v>
      </c>
      <c r="F39" t="s">
        <v>68</v>
      </c>
      <c r="G39" t="s">
        <v>106</v>
      </c>
    </row>
    <row r="40" spans="1:7" x14ac:dyDescent="0.4">
      <c r="A40" t="s">
        <v>105</v>
      </c>
      <c r="B40" t="s">
        <v>104</v>
      </c>
      <c r="C40" t="s">
        <v>103</v>
      </c>
      <c r="D40">
        <v>1850004</v>
      </c>
      <c r="E40" t="s">
        <v>89</v>
      </c>
      <c r="F40" t="s">
        <v>33</v>
      </c>
      <c r="G40" t="s">
        <v>88</v>
      </c>
    </row>
    <row r="41" spans="1:7" x14ac:dyDescent="0.4">
      <c r="A41" t="s">
        <v>102</v>
      </c>
      <c r="B41" t="s">
        <v>101</v>
      </c>
      <c r="C41" t="s">
        <v>100</v>
      </c>
      <c r="D41">
        <v>5500002</v>
      </c>
      <c r="E41" t="s">
        <v>99</v>
      </c>
      <c r="F41" t="s">
        <v>47</v>
      </c>
      <c r="G41" t="s">
        <v>98</v>
      </c>
    </row>
    <row r="42" spans="1:7" x14ac:dyDescent="0.4">
      <c r="A42" t="s">
        <v>97</v>
      </c>
      <c r="B42" t="s">
        <v>96</v>
      </c>
      <c r="C42" t="s">
        <v>95</v>
      </c>
      <c r="D42">
        <v>3580002</v>
      </c>
      <c r="E42" t="s">
        <v>94</v>
      </c>
      <c r="F42" t="s">
        <v>83</v>
      </c>
      <c r="G42" t="s">
        <v>93</v>
      </c>
    </row>
    <row r="43" spans="1:7" x14ac:dyDescent="0.4">
      <c r="A43" t="s">
        <v>92</v>
      </c>
      <c r="B43" t="s">
        <v>91</v>
      </c>
      <c r="C43" t="s">
        <v>90</v>
      </c>
      <c r="D43">
        <v>1850004</v>
      </c>
      <c r="E43" t="s">
        <v>89</v>
      </c>
      <c r="F43" t="s">
        <v>33</v>
      </c>
      <c r="G43" t="s">
        <v>88</v>
      </c>
    </row>
    <row r="44" spans="1:7" x14ac:dyDescent="0.4">
      <c r="A44" t="s">
        <v>87</v>
      </c>
      <c r="B44" t="s">
        <v>86</v>
      </c>
      <c r="C44" t="s">
        <v>85</v>
      </c>
      <c r="D44">
        <v>3300042</v>
      </c>
      <c r="E44" t="s">
        <v>84</v>
      </c>
      <c r="F44" t="s">
        <v>83</v>
      </c>
      <c r="G44" t="s">
        <v>82</v>
      </c>
    </row>
    <row r="45" spans="1:7" x14ac:dyDescent="0.4">
      <c r="A45" t="s">
        <v>81</v>
      </c>
      <c r="B45" t="s">
        <v>80</v>
      </c>
      <c r="C45" t="s">
        <v>79</v>
      </c>
      <c r="D45">
        <v>8160874</v>
      </c>
      <c r="E45" t="s">
        <v>78</v>
      </c>
      <c r="F45" t="s">
        <v>77</v>
      </c>
      <c r="G45" t="s">
        <v>76</v>
      </c>
    </row>
    <row r="46" spans="1:7" x14ac:dyDescent="0.4">
      <c r="A46" t="s">
        <v>75</v>
      </c>
      <c r="B46" t="s">
        <v>74</v>
      </c>
      <c r="C46" t="s">
        <v>73</v>
      </c>
      <c r="D46">
        <v>5530001</v>
      </c>
      <c r="E46" t="s">
        <v>58</v>
      </c>
      <c r="F46" t="s">
        <v>47</v>
      </c>
      <c r="G46" t="s">
        <v>57</v>
      </c>
    </row>
    <row r="47" spans="1:7" x14ac:dyDescent="0.4">
      <c r="A47" t="s">
        <v>72</v>
      </c>
      <c r="B47" t="s">
        <v>71</v>
      </c>
      <c r="C47" t="s">
        <v>70</v>
      </c>
      <c r="D47">
        <v>2702224</v>
      </c>
      <c r="E47" t="s">
        <v>69</v>
      </c>
      <c r="F47" t="s">
        <v>68</v>
      </c>
      <c r="G47" t="s">
        <v>67</v>
      </c>
    </row>
    <row r="48" spans="1:7" x14ac:dyDescent="0.4">
      <c r="A48" t="s">
        <v>66</v>
      </c>
      <c r="B48" t="s">
        <v>65</v>
      </c>
      <c r="C48" t="s">
        <v>64</v>
      </c>
      <c r="D48">
        <v>5550001</v>
      </c>
      <c r="E48" t="s">
        <v>63</v>
      </c>
      <c r="F48" t="s">
        <v>47</v>
      </c>
      <c r="G48" t="s">
        <v>62</v>
      </c>
    </row>
    <row r="49" spans="1:7" x14ac:dyDescent="0.4">
      <c r="A49" t="s">
        <v>61</v>
      </c>
      <c r="B49" t="s">
        <v>60</v>
      </c>
      <c r="C49" t="s">
        <v>59</v>
      </c>
      <c r="D49">
        <v>5530001</v>
      </c>
      <c r="E49" t="s">
        <v>58</v>
      </c>
      <c r="F49" t="s">
        <v>47</v>
      </c>
      <c r="G49" t="s">
        <v>57</v>
      </c>
    </row>
    <row r="50" spans="1:7" x14ac:dyDescent="0.4">
      <c r="A50" t="s">
        <v>56</v>
      </c>
      <c r="B50" t="s">
        <v>55</v>
      </c>
      <c r="C50" t="s">
        <v>54</v>
      </c>
      <c r="D50">
        <v>1450061</v>
      </c>
      <c r="E50" t="s">
        <v>53</v>
      </c>
      <c r="F50" t="s">
        <v>33</v>
      </c>
      <c r="G50" t="s">
        <v>52</v>
      </c>
    </row>
    <row r="51" spans="1:7" x14ac:dyDescent="0.4">
      <c r="A51" t="s">
        <v>51</v>
      </c>
      <c r="B51" t="s">
        <v>50</v>
      </c>
      <c r="C51" t="s">
        <v>49</v>
      </c>
      <c r="D51">
        <v>5540001</v>
      </c>
      <c r="E51" t="s">
        <v>48</v>
      </c>
      <c r="F51" t="s">
        <v>47</v>
      </c>
      <c r="G51" t="s">
        <v>46</v>
      </c>
    </row>
    <row r="52" spans="1:7" x14ac:dyDescent="0.4">
      <c r="A52" t="s">
        <v>45</v>
      </c>
      <c r="B52" t="s">
        <v>44</v>
      </c>
      <c r="C52" t="s">
        <v>43</v>
      </c>
      <c r="D52">
        <v>1680064</v>
      </c>
      <c r="E52" t="s">
        <v>42</v>
      </c>
      <c r="F52" t="s">
        <v>33</v>
      </c>
      <c r="G52" t="s">
        <v>41</v>
      </c>
    </row>
    <row r="53" spans="1:7" x14ac:dyDescent="0.4">
      <c r="A53" t="s">
        <v>40</v>
      </c>
      <c r="B53" t="s">
        <v>39</v>
      </c>
      <c r="C53" t="s">
        <v>38</v>
      </c>
      <c r="D53">
        <v>1850013</v>
      </c>
      <c r="E53" t="s">
        <v>34</v>
      </c>
      <c r="F53" t="s">
        <v>33</v>
      </c>
      <c r="G53" t="s">
        <v>32</v>
      </c>
    </row>
    <row r="54" spans="1:7" x14ac:dyDescent="0.4">
      <c r="A54" t="s">
        <v>37</v>
      </c>
      <c r="B54" t="s">
        <v>36</v>
      </c>
      <c r="C54" t="s">
        <v>35</v>
      </c>
      <c r="D54">
        <v>1850013</v>
      </c>
      <c r="E54" t="s">
        <v>34</v>
      </c>
      <c r="F54" t="s">
        <v>33</v>
      </c>
      <c r="G54" t="s">
        <v>32</v>
      </c>
    </row>
  </sheetData>
  <phoneticPr fontId="4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95</vt:i4>
      </vt:variant>
    </vt:vector>
  </HeadingPairs>
  <TitlesOfParts>
    <vt:vector size="102" baseType="lpstr">
      <vt:lpstr>3-48</vt:lpstr>
      <vt:lpstr>3-48完成</vt:lpstr>
      <vt:lpstr>3-49</vt:lpstr>
      <vt:lpstr>3-49完成</vt:lpstr>
      <vt:lpstr>3-50</vt:lpstr>
      <vt:lpstr>3-51</vt:lpstr>
      <vt:lpstr>3-51完成</vt:lpstr>
      <vt:lpstr>'3-48'!BuyerAddress</vt:lpstr>
      <vt:lpstr>'3-48完成'!BuyerAddress</vt:lpstr>
      <vt:lpstr>'3-49'!BuyerAddress</vt:lpstr>
      <vt:lpstr>'3-49完成'!BuyerAddress</vt:lpstr>
      <vt:lpstr>'3-50'!BuyerAddress</vt:lpstr>
      <vt:lpstr>'3-48'!BuyerName</vt:lpstr>
      <vt:lpstr>'3-48完成'!BuyerName</vt:lpstr>
      <vt:lpstr>'3-49'!BuyerName</vt:lpstr>
      <vt:lpstr>'3-49完成'!BuyerName</vt:lpstr>
      <vt:lpstr>'3-50'!BuyerName</vt:lpstr>
      <vt:lpstr>'3-48'!BuyerPhone</vt:lpstr>
      <vt:lpstr>'3-48完成'!BuyerPhone</vt:lpstr>
      <vt:lpstr>'3-49'!BuyerPhone</vt:lpstr>
      <vt:lpstr>'3-49完成'!BuyerPhone</vt:lpstr>
      <vt:lpstr>'3-50'!BuyerPhone</vt:lpstr>
      <vt:lpstr>'3-48'!GrandTotal</vt:lpstr>
      <vt:lpstr>'3-48完成'!GrandTotal</vt:lpstr>
      <vt:lpstr>'3-49'!GrandTotal</vt:lpstr>
      <vt:lpstr>'3-49完成'!GrandTotal</vt:lpstr>
      <vt:lpstr>'3-50'!GrandTotal</vt:lpstr>
      <vt:lpstr>'3-48'!invDesc</vt:lpstr>
      <vt:lpstr>'3-48完成'!invDesc</vt:lpstr>
      <vt:lpstr>'3-49'!invDesc</vt:lpstr>
      <vt:lpstr>'3-49完成'!invDesc</vt:lpstr>
      <vt:lpstr>'3-50'!invDesc</vt:lpstr>
      <vt:lpstr>'3-48'!invFOBIncoterm</vt:lpstr>
      <vt:lpstr>'3-48完成'!invFOBIncoterm</vt:lpstr>
      <vt:lpstr>'3-49'!invFOBIncoterm</vt:lpstr>
      <vt:lpstr>'3-49完成'!invFOBIncoterm</vt:lpstr>
      <vt:lpstr>'3-50'!invFOBIncoterm</vt:lpstr>
      <vt:lpstr>'3-48'!invNumPackages</vt:lpstr>
      <vt:lpstr>'3-48完成'!invNumPackages</vt:lpstr>
      <vt:lpstr>'3-49'!invNumPackages</vt:lpstr>
      <vt:lpstr>'3-49完成'!invNumPackages</vt:lpstr>
      <vt:lpstr>'3-50'!invNumPackages</vt:lpstr>
      <vt:lpstr>'3-48'!invPONumber</vt:lpstr>
      <vt:lpstr>'3-48完成'!invPONumber</vt:lpstr>
      <vt:lpstr>'3-49'!invPONumber</vt:lpstr>
      <vt:lpstr>'3-49完成'!invPONumber</vt:lpstr>
      <vt:lpstr>'3-50'!invPONumber</vt:lpstr>
      <vt:lpstr>'3-48'!invSalesperson</vt:lpstr>
      <vt:lpstr>'3-48完成'!invSalesperson</vt:lpstr>
      <vt:lpstr>'3-49'!invSalesperson</vt:lpstr>
      <vt:lpstr>'3-49完成'!invSalesperson</vt:lpstr>
      <vt:lpstr>'3-50'!invSalesperson</vt:lpstr>
      <vt:lpstr>'3-48'!invShippedVia</vt:lpstr>
      <vt:lpstr>'3-48完成'!invShippedVia</vt:lpstr>
      <vt:lpstr>'3-49'!invShippedVia</vt:lpstr>
      <vt:lpstr>'3-49完成'!invShippedVia</vt:lpstr>
      <vt:lpstr>'3-50'!invShippedVia</vt:lpstr>
      <vt:lpstr>'3-48'!invTerms</vt:lpstr>
      <vt:lpstr>'3-48完成'!invTerms</vt:lpstr>
      <vt:lpstr>'3-49'!invTerms</vt:lpstr>
      <vt:lpstr>'3-49完成'!invTerms</vt:lpstr>
      <vt:lpstr>'3-50'!invTerms</vt:lpstr>
      <vt:lpstr>'3-48'!Other</vt:lpstr>
      <vt:lpstr>'3-48完成'!Other</vt:lpstr>
      <vt:lpstr>'3-49'!Other</vt:lpstr>
      <vt:lpstr>'3-49完成'!Other</vt:lpstr>
      <vt:lpstr>'3-50'!Other</vt:lpstr>
      <vt:lpstr>'3-48'!Print_Area</vt:lpstr>
      <vt:lpstr>'3-48完成'!Print_Area</vt:lpstr>
      <vt:lpstr>'3-49'!Print_Area</vt:lpstr>
      <vt:lpstr>'3-49完成'!Print_Area</vt:lpstr>
      <vt:lpstr>'3-50'!Print_Area</vt:lpstr>
      <vt:lpstr>'3-48'!SellerAddress</vt:lpstr>
      <vt:lpstr>'3-48完成'!SellerAddress</vt:lpstr>
      <vt:lpstr>'3-49'!SellerAddress</vt:lpstr>
      <vt:lpstr>'3-49完成'!SellerAddress</vt:lpstr>
      <vt:lpstr>'3-50'!SellerAddress</vt:lpstr>
      <vt:lpstr>'3-48'!SellerName</vt:lpstr>
      <vt:lpstr>'3-48完成'!SellerName</vt:lpstr>
      <vt:lpstr>'3-49'!SellerName</vt:lpstr>
      <vt:lpstr>'3-49完成'!SellerName</vt:lpstr>
      <vt:lpstr>'3-50'!SellerName</vt:lpstr>
      <vt:lpstr>'3-48'!SellerPhone</vt:lpstr>
      <vt:lpstr>'3-48完成'!SellerPhone</vt:lpstr>
      <vt:lpstr>'3-49'!SellerPhone</vt:lpstr>
      <vt:lpstr>'3-49完成'!SellerPhone</vt:lpstr>
      <vt:lpstr>'3-50'!SellerPhone</vt:lpstr>
      <vt:lpstr>'3-48'!Subtotal</vt:lpstr>
      <vt:lpstr>'3-48完成'!Subtotal</vt:lpstr>
      <vt:lpstr>'3-49'!Subtotal</vt:lpstr>
      <vt:lpstr>'3-49完成'!Subtotal</vt:lpstr>
      <vt:lpstr>'3-50'!Subtotal</vt:lpstr>
      <vt:lpstr>'3-48'!TaxRate</vt:lpstr>
      <vt:lpstr>'3-48完成'!TaxRate</vt:lpstr>
      <vt:lpstr>'3-49'!TaxRate</vt:lpstr>
      <vt:lpstr>'3-49完成'!TaxRate</vt:lpstr>
      <vt:lpstr>'3-50'!TaxRate</vt:lpstr>
      <vt:lpstr>'3-48'!TotalTax</vt:lpstr>
      <vt:lpstr>'3-48完成'!TotalTax</vt:lpstr>
      <vt:lpstr>'3-49'!TotalTax</vt:lpstr>
      <vt:lpstr>'3-49完成'!TotalTax</vt:lpstr>
      <vt:lpstr>'3-50'!TotalTax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2026-05-19T10:02:22Z</dcterms:created>
  <dcterms:modified xsi:type="dcterms:W3CDTF">2026-05-19T10:46:38Z</dcterms:modified>
</cp:coreProperties>
</file>