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4sho\"/>
    </mc:Choice>
  </mc:AlternateContent>
  <xr:revisionPtr revIDLastSave="0" documentId="13_ncr:1_{E3A07BFD-ED13-4597-9373-50B2E5AADB19}" xr6:coauthVersionLast="47" xr6:coauthVersionMax="47" xr10:uidLastSave="{00000000-0000-0000-0000-000000000000}"/>
  <bookViews>
    <workbookView xWindow="15630" yWindow="1275" windowWidth="13035" windowHeight="13125" xr2:uid="{F56E0267-6327-4BE9-8889-C6658C9C55D1}"/>
  </bookViews>
  <sheets>
    <sheet name="4-71" sheetId="2" r:id="rId1"/>
    <sheet name="4-71完成" sheetId="3" r:id="rId2"/>
    <sheet name="4-72" sheetId="4" r:id="rId3"/>
    <sheet name="4-72完成" sheetId="5" r:id="rId4"/>
    <sheet name="4-73" sheetId="6" r:id="rId5"/>
    <sheet name="4-73完成" sheetId="7" r:id="rId6"/>
    <sheet name="4-74" sheetId="8" r:id="rId7"/>
    <sheet name="4-74完成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7" l="1"/>
  <c r="C5" i="7"/>
  <c r="C6" i="7"/>
  <c r="C7" i="7"/>
  <c r="C8" i="7"/>
  <c r="C9" i="7"/>
  <c r="C4" i="5"/>
  <c r="C5" i="5"/>
  <c r="C6" i="5"/>
  <c r="C7" i="5"/>
  <c r="C8" i="5"/>
  <c r="C9" i="5"/>
  <c r="C4" i="3"/>
  <c r="C5" i="3"/>
  <c r="C6" i="3"/>
  <c r="C7" i="3"/>
  <c r="C8" i="3"/>
  <c r="C9" i="3"/>
  <c r="C4" i="1"/>
  <c r="C5" i="1"/>
  <c r="C6" i="1"/>
  <c r="C7" i="1"/>
  <c r="C8" i="1"/>
  <c r="C9" i="1"/>
</calcChain>
</file>

<file path=xl/sharedStrings.xml><?xml version="1.0" encoding="utf-8"?>
<sst xmlns="http://schemas.openxmlformats.org/spreadsheetml/2006/main" count="112" uniqueCount="18">
  <si>
    <t>山野　圭二郎</t>
    <rPh sb="0" eb="2">
      <t>ヤマノ</t>
    </rPh>
    <rPh sb="3" eb="6">
      <t>ケイジロウ</t>
    </rPh>
    <phoneticPr fontId="2"/>
  </si>
  <si>
    <t>園山　玲</t>
    <rPh sb="0" eb="2">
      <t>ソノヤマ</t>
    </rPh>
    <rPh sb="3" eb="4">
      <t>レイ</t>
    </rPh>
    <phoneticPr fontId="2"/>
  </si>
  <si>
    <t>橋田　麻利絵</t>
    <rPh sb="0" eb="2">
      <t>ハシダ</t>
    </rPh>
    <rPh sb="3" eb="6">
      <t>マリエ</t>
    </rPh>
    <phoneticPr fontId="2"/>
  </si>
  <si>
    <t>中西　清人</t>
    <rPh sb="0" eb="2">
      <t>ナカニシ</t>
    </rPh>
    <rPh sb="3" eb="5">
      <t>キヨト</t>
    </rPh>
    <phoneticPr fontId="2"/>
  </si>
  <si>
    <t>中嶋　哲哉</t>
    <rPh sb="0" eb="2">
      <t>ナカジマ</t>
    </rPh>
    <rPh sb="3" eb="5">
      <t>テツヤ</t>
    </rPh>
    <phoneticPr fontId="2"/>
  </si>
  <si>
    <t>津山　貴美子</t>
    <rPh sb="0" eb="2">
      <t>ツヤマ</t>
    </rPh>
    <rPh sb="3" eb="6">
      <t>キミコ</t>
    </rPh>
    <phoneticPr fontId="2"/>
  </si>
  <si>
    <t>月会費</t>
    <rPh sb="0" eb="1">
      <t>ツキ</t>
    </rPh>
    <rPh sb="1" eb="3">
      <t>カイヒ</t>
    </rPh>
    <phoneticPr fontId="2"/>
  </si>
  <si>
    <t>年齢</t>
    <rPh sb="0" eb="2">
      <t>ネンレイ</t>
    </rPh>
    <phoneticPr fontId="2"/>
  </si>
  <si>
    <t>会員名</t>
    <rPh sb="0" eb="2">
      <t>カイイン</t>
    </rPh>
    <rPh sb="2" eb="3">
      <t>メイ</t>
    </rPh>
    <phoneticPr fontId="2"/>
  </si>
  <si>
    <t>20歳未満・60歳以上10%OFF</t>
  </si>
  <si>
    <t>ライフスポーツ</t>
  </si>
  <si>
    <t>R</t>
  </si>
  <si>
    <t>D</t>
  </si>
  <si>
    <t>種別</t>
    <rPh sb="0" eb="2">
      <t>シュベツ</t>
    </rPh>
    <phoneticPr fontId="2"/>
  </si>
  <si>
    <t xml:space="preserve"> 種別 R:レギュラー D:デイ</t>
    <rPh sb="1" eb="3">
      <t>シュベツ</t>
    </rPh>
    <phoneticPr fontId="2"/>
  </si>
  <si>
    <t>N</t>
  </si>
  <si>
    <t>種別 R:レギュラー D:デイ N:ナイト</t>
    <rPh sb="0" eb="2">
      <t>シュベツ</t>
    </rPh>
    <phoneticPr fontId="2"/>
  </si>
  <si>
    <t>20歳未満10%OFF</t>
    <rPh sb="2" eb="5">
      <t>サイミマン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</si>
</sst>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4" tint="-0.249977111117893"/>
      <name val="游ゴシック"/>
      <family val="3"/>
      <charset val="128"/>
      <scheme val="minor"/>
    </font>
    <font>
      <sz val="9"/>
      <color theme="4" tint="-0.249977111117893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9" tint="-0.249977111117893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 style="dashed">
        <color rgb="FF0070C0"/>
      </top>
      <bottom style="dashed">
        <color rgb="FF0070C0"/>
      </bottom>
      <diagonal/>
    </border>
    <border>
      <left/>
      <right/>
      <top/>
      <bottom style="dashed">
        <color rgb="FF0070C0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/>
      <bottom style="dotted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38" fontId="0" fillId="0" borderId="3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80E64-64E2-42C6-9155-0D9C506BC346}">
  <dimension ref="A1:C9"/>
  <sheetViews>
    <sheetView tabSelected="1" workbookViewId="0"/>
  </sheetViews>
  <sheetFormatPr defaultRowHeight="18.75" x14ac:dyDescent="0.4"/>
  <cols>
    <col min="1" max="1" width="13.625" customWidth="1"/>
    <col min="2" max="2" width="8.875" customWidth="1"/>
    <col min="3" max="3" width="14" customWidth="1"/>
  </cols>
  <sheetData>
    <row r="1" spans="1:3" x14ac:dyDescent="0.4">
      <c r="A1" s="11" t="s">
        <v>10</v>
      </c>
    </row>
    <row r="2" spans="1:3" x14ac:dyDescent="0.4">
      <c r="B2" s="10"/>
      <c r="C2" s="9" t="s">
        <v>14</v>
      </c>
    </row>
    <row r="3" spans="1:3" x14ac:dyDescent="0.4">
      <c r="A3" s="8" t="s">
        <v>8</v>
      </c>
      <c r="B3" s="8" t="s">
        <v>13</v>
      </c>
      <c r="C3" s="8" t="s">
        <v>6</v>
      </c>
    </row>
    <row r="4" spans="1:3" x14ac:dyDescent="0.4">
      <c r="A4" s="7" t="s">
        <v>5</v>
      </c>
      <c r="B4" s="6" t="s">
        <v>11</v>
      </c>
      <c r="C4" s="5"/>
    </row>
    <row r="5" spans="1:3" x14ac:dyDescent="0.4">
      <c r="A5" s="7" t="s">
        <v>4</v>
      </c>
      <c r="B5" s="6" t="s">
        <v>12</v>
      </c>
      <c r="C5" s="5"/>
    </row>
    <row r="6" spans="1:3" x14ac:dyDescent="0.4">
      <c r="A6" s="7" t="s">
        <v>3</v>
      </c>
      <c r="B6" s="6" t="s">
        <v>12</v>
      </c>
      <c r="C6" s="5"/>
    </row>
    <row r="7" spans="1:3" x14ac:dyDescent="0.4">
      <c r="A7" s="7" t="s">
        <v>2</v>
      </c>
      <c r="B7" s="6" t="s">
        <v>11</v>
      </c>
      <c r="C7" s="5"/>
    </row>
    <row r="8" spans="1:3" x14ac:dyDescent="0.4">
      <c r="A8" s="7" t="s">
        <v>1</v>
      </c>
      <c r="B8" s="6" t="s">
        <v>12</v>
      </c>
      <c r="C8" s="5"/>
    </row>
    <row r="9" spans="1:3" x14ac:dyDescent="0.4">
      <c r="A9" s="7" t="s">
        <v>0</v>
      </c>
      <c r="B9" s="6" t="s">
        <v>11</v>
      </c>
      <c r="C9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7F3CC-2A6D-4ED7-823A-2F3AFC7F39EA}">
  <dimension ref="A1:C9"/>
  <sheetViews>
    <sheetView workbookViewId="0"/>
  </sheetViews>
  <sheetFormatPr defaultRowHeight="18.75" x14ac:dyDescent="0.4"/>
  <cols>
    <col min="1" max="1" width="13.625" customWidth="1"/>
    <col min="2" max="2" width="8.875" customWidth="1"/>
    <col min="3" max="3" width="14" customWidth="1"/>
  </cols>
  <sheetData>
    <row r="1" spans="1:3" x14ac:dyDescent="0.4">
      <c r="A1" s="11" t="s">
        <v>10</v>
      </c>
    </row>
    <row r="2" spans="1:3" x14ac:dyDescent="0.4">
      <c r="B2" s="10"/>
      <c r="C2" s="9" t="s">
        <v>14</v>
      </c>
    </row>
    <row r="3" spans="1:3" x14ac:dyDescent="0.4">
      <c r="A3" s="8" t="s">
        <v>8</v>
      </c>
      <c r="B3" s="8" t="s">
        <v>13</v>
      </c>
      <c r="C3" s="8" t="s">
        <v>6</v>
      </c>
    </row>
    <row r="4" spans="1:3" x14ac:dyDescent="0.4">
      <c r="A4" s="7" t="s">
        <v>5</v>
      </c>
      <c r="B4" s="6" t="s">
        <v>11</v>
      </c>
      <c r="C4" s="5">
        <f>IF(B4="R",12000,10000)</f>
        <v>12000</v>
      </c>
    </row>
    <row r="5" spans="1:3" x14ac:dyDescent="0.4">
      <c r="A5" s="7" t="s">
        <v>4</v>
      </c>
      <c r="B5" s="6" t="s">
        <v>12</v>
      </c>
      <c r="C5" s="5">
        <f>IF(B5="R",12000,10000)</f>
        <v>10000</v>
      </c>
    </row>
    <row r="6" spans="1:3" x14ac:dyDescent="0.4">
      <c r="A6" s="7" t="s">
        <v>3</v>
      </c>
      <c r="B6" s="6" t="s">
        <v>12</v>
      </c>
      <c r="C6" s="5">
        <f>IF(B6="R",12000,10000)</f>
        <v>10000</v>
      </c>
    </row>
    <row r="7" spans="1:3" x14ac:dyDescent="0.4">
      <c r="A7" s="7" t="s">
        <v>2</v>
      </c>
      <c r="B7" s="6" t="s">
        <v>11</v>
      </c>
      <c r="C7" s="5">
        <f>IF(B7="R",12000,10000)</f>
        <v>12000</v>
      </c>
    </row>
    <row r="8" spans="1:3" x14ac:dyDescent="0.4">
      <c r="A8" s="7" t="s">
        <v>1</v>
      </c>
      <c r="B8" s="6" t="s">
        <v>12</v>
      </c>
      <c r="C8" s="5">
        <f>IF(B8="R",12000,10000)</f>
        <v>10000</v>
      </c>
    </row>
    <row r="9" spans="1:3" x14ac:dyDescent="0.4">
      <c r="A9" s="7" t="s">
        <v>0</v>
      </c>
      <c r="B9" s="6" t="s">
        <v>11</v>
      </c>
      <c r="C9" s="5">
        <f>IF(B9="R",12000,10000)</f>
        <v>12000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D750-900B-4081-91D5-A6A4BF38D4EF}">
  <dimension ref="A1:C9"/>
  <sheetViews>
    <sheetView workbookViewId="0"/>
  </sheetViews>
  <sheetFormatPr defaultRowHeight="18.75" x14ac:dyDescent="0.4"/>
  <cols>
    <col min="1" max="1" width="13.625" customWidth="1"/>
    <col min="2" max="2" width="8.875" customWidth="1"/>
    <col min="3" max="3" width="14" customWidth="1"/>
  </cols>
  <sheetData>
    <row r="1" spans="1:3" x14ac:dyDescent="0.4">
      <c r="A1" s="11" t="s">
        <v>10</v>
      </c>
    </row>
    <row r="2" spans="1:3" x14ac:dyDescent="0.4">
      <c r="B2" s="10"/>
      <c r="C2" s="9" t="s">
        <v>16</v>
      </c>
    </row>
    <row r="3" spans="1:3" x14ac:dyDescent="0.4">
      <c r="A3" s="8" t="s">
        <v>8</v>
      </c>
      <c r="B3" s="8" t="s">
        <v>13</v>
      </c>
      <c r="C3" s="8" t="s">
        <v>6</v>
      </c>
    </row>
    <row r="4" spans="1:3" x14ac:dyDescent="0.4">
      <c r="A4" s="7" t="s">
        <v>5</v>
      </c>
      <c r="B4" s="6" t="s">
        <v>11</v>
      </c>
      <c r="C4" s="5"/>
    </row>
    <row r="5" spans="1:3" x14ac:dyDescent="0.4">
      <c r="A5" s="7" t="s">
        <v>4</v>
      </c>
      <c r="B5" s="6" t="s">
        <v>15</v>
      </c>
      <c r="C5" s="5"/>
    </row>
    <row r="6" spans="1:3" x14ac:dyDescent="0.4">
      <c r="A6" s="7" t="s">
        <v>3</v>
      </c>
      <c r="B6" s="6" t="s">
        <v>12</v>
      </c>
      <c r="C6" s="5"/>
    </row>
    <row r="7" spans="1:3" x14ac:dyDescent="0.4">
      <c r="A7" s="7" t="s">
        <v>2</v>
      </c>
      <c r="B7" s="6" t="s">
        <v>15</v>
      </c>
      <c r="C7" s="5"/>
    </row>
    <row r="8" spans="1:3" x14ac:dyDescent="0.4">
      <c r="A8" s="7" t="s">
        <v>1</v>
      </c>
      <c r="B8" s="6" t="s">
        <v>12</v>
      </c>
      <c r="C8" s="5"/>
    </row>
    <row r="9" spans="1:3" x14ac:dyDescent="0.4">
      <c r="A9" s="7" t="s">
        <v>0</v>
      </c>
      <c r="B9" s="6" t="s">
        <v>11</v>
      </c>
      <c r="C9" s="5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1500D-5850-4EC8-B3C1-A4C2BC1883F2}">
  <dimension ref="A1:C9"/>
  <sheetViews>
    <sheetView workbookViewId="0"/>
  </sheetViews>
  <sheetFormatPr defaultRowHeight="18.75" x14ac:dyDescent="0.4"/>
  <cols>
    <col min="1" max="1" width="13.625" customWidth="1"/>
    <col min="2" max="2" width="8.875" customWidth="1"/>
    <col min="3" max="3" width="14" customWidth="1"/>
  </cols>
  <sheetData>
    <row r="1" spans="1:3" x14ac:dyDescent="0.4">
      <c r="A1" s="11" t="s">
        <v>10</v>
      </c>
    </row>
    <row r="2" spans="1:3" x14ac:dyDescent="0.4">
      <c r="B2" s="10"/>
      <c r="C2" s="9" t="s">
        <v>16</v>
      </c>
    </row>
    <row r="3" spans="1:3" x14ac:dyDescent="0.4">
      <c r="A3" s="8" t="s">
        <v>8</v>
      </c>
      <c r="B3" s="8" t="s">
        <v>13</v>
      </c>
      <c r="C3" s="8" t="s">
        <v>6</v>
      </c>
    </row>
    <row r="4" spans="1:3" x14ac:dyDescent="0.4">
      <c r="A4" s="7" t="s">
        <v>5</v>
      </c>
      <c r="B4" s="6" t="s">
        <v>11</v>
      </c>
      <c r="C4" s="5">
        <f>IF(B4="R",12000,IF(B4="D",10000,8000))</f>
        <v>12000</v>
      </c>
    </row>
    <row r="5" spans="1:3" x14ac:dyDescent="0.4">
      <c r="A5" s="7" t="s">
        <v>4</v>
      </c>
      <c r="B5" s="6" t="s">
        <v>15</v>
      </c>
      <c r="C5" s="5">
        <f>IF(B5="R",12000,IF(B5="D",10000,8000))</f>
        <v>8000</v>
      </c>
    </row>
    <row r="6" spans="1:3" x14ac:dyDescent="0.4">
      <c r="A6" s="7" t="s">
        <v>3</v>
      </c>
      <c r="B6" s="6" t="s">
        <v>12</v>
      </c>
      <c r="C6" s="5">
        <f>IF(B6="R",12000,IF(B6="D",10000,8000))</f>
        <v>10000</v>
      </c>
    </row>
    <row r="7" spans="1:3" x14ac:dyDescent="0.4">
      <c r="A7" s="7" t="s">
        <v>2</v>
      </c>
      <c r="B7" s="6" t="s">
        <v>15</v>
      </c>
      <c r="C7" s="5">
        <f>IF(B7="R",12000,IF(B7="D",10000,8000))</f>
        <v>8000</v>
      </c>
    </row>
    <row r="8" spans="1:3" x14ac:dyDescent="0.4">
      <c r="A8" s="7" t="s">
        <v>1</v>
      </c>
      <c r="B8" s="6" t="s">
        <v>12</v>
      </c>
      <c r="C8" s="5">
        <f>IF(B8="R",12000,IF(B8="D",10000,8000))</f>
        <v>10000</v>
      </c>
    </row>
    <row r="9" spans="1:3" x14ac:dyDescent="0.4">
      <c r="A9" s="7" t="s">
        <v>0</v>
      </c>
      <c r="B9" s="6" t="s">
        <v>11</v>
      </c>
      <c r="C9" s="5">
        <f>IF(B9="R",12000,IF(B9="D",10000,8000))</f>
        <v>12000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F2758-06FA-4D33-96A7-38D407F432AF}">
  <dimension ref="A1:C9"/>
  <sheetViews>
    <sheetView workbookViewId="0"/>
  </sheetViews>
  <sheetFormatPr defaultRowHeight="18.75" x14ac:dyDescent="0.4"/>
  <cols>
    <col min="1" max="1" width="14.25" customWidth="1"/>
    <col min="2" max="2" width="7.875" customWidth="1"/>
    <col min="3" max="3" width="15" customWidth="1"/>
  </cols>
  <sheetData>
    <row r="1" spans="1:3" x14ac:dyDescent="0.4">
      <c r="A1" t="s">
        <v>10</v>
      </c>
    </row>
    <row r="2" spans="1:3" x14ac:dyDescent="0.4">
      <c r="C2" s="4" t="s">
        <v>17</v>
      </c>
    </row>
    <row r="3" spans="1:3" x14ac:dyDescent="0.4">
      <c r="A3" s="3" t="s">
        <v>8</v>
      </c>
      <c r="B3" s="3" t="s">
        <v>7</v>
      </c>
      <c r="C3" s="3" t="s">
        <v>6</v>
      </c>
    </row>
    <row r="4" spans="1:3" x14ac:dyDescent="0.4">
      <c r="A4" s="2" t="s">
        <v>5</v>
      </c>
      <c r="B4" s="2">
        <v>60</v>
      </c>
      <c r="C4" s="1"/>
    </row>
    <row r="5" spans="1:3" x14ac:dyDescent="0.4">
      <c r="A5" s="2" t="s">
        <v>4</v>
      </c>
      <c r="B5" s="2">
        <v>41</v>
      </c>
      <c r="C5" s="1"/>
    </row>
    <row r="6" spans="1:3" x14ac:dyDescent="0.4">
      <c r="A6" s="2" t="s">
        <v>3</v>
      </c>
      <c r="B6" s="2">
        <v>19</v>
      </c>
      <c r="C6" s="1"/>
    </row>
    <row r="7" spans="1:3" x14ac:dyDescent="0.4">
      <c r="A7" s="2" t="s">
        <v>2</v>
      </c>
      <c r="B7" s="2">
        <v>29</v>
      </c>
      <c r="C7" s="1"/>
    </row>
    <row r="8" spans="1:3" x14ac:dyDescent="0.4">
      <c r="A8" s="2" t="s">
        <v>1</v>
      </c>
      <c r="B8" s="2">
        <v>32</v>
      </c>
      <c r="C8" s="1"/>
    </row>
    <row r="9" spans="1:3" x14ac:dyDescent="0.4">
      <c r="A9" s="2" t="s">
        <v>0</v>
      </c>
      <c r="B9" s="2">
        <v>18</v>
      </c>
      <c r="C9" s="1"/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797F-F2A6-40B1-89CC-C76B4D90622D}">
  <dimension ref="A1:C9"/>
  <sheetViews>
    <sheetView workbookViewId="0"/>
  </sheetViews>
  <sheetFormatPr defaultRowHeight="18.75" x14ac:dyDescent="0.4"/>
  <cols>
    <col min="1" max="1" width="14.25" customWidth="1"/>
    <col min="2" max="2" width="7.875" customWidth="1"/>
    <col min="3" max="3" width="15" customWidth="1"/>
  </cols>
  <sheetData>
    <row r="1" spans="1:3" x14ac:dyDescent="0.4">
      <c r="A1" t="s">
        <v>10</v>
      </c>
    </row>
    <row r="2" spans="1:3" x14ac:dyDescent="0.4">
      <c r="C2" s="4" t="s">
        <v>17</v>
      </c>
    </row>
    <row r="3" spans="1:3" x14ac:dyDescent="0.4">
      <c r="A3" s="3" t="s">
        <v>8</v>
      </c>
      <c r="B3" s="3" t="s">
        <v>7</v>
      </c>
      <c r="C3" s="3" t="s">
        <v>6</v>
      </c>
    </row>
    <row r="4" spans="1:3" x14ac:dyDescent="0.4">
      <c r="A4" s="2" t="s">
        <v>5</v>
      </c>
      <c r="B4" s="2">
        <v>60</v>
      </c>
      <c r="C4" s="1">
        <f>IF(B4&lt;20,10000*90%,10000)</f>
        <v>10000</v>
      </c>
    </row>
    <row r="5" spans="1:3" x14ac:dyDescent="0.4">
      <c r="A5" s="2" t="s">
        <v>4</v>
      </c>
      <c r="B5" s="2">
        <v>41</v>
      </c>
      <c r="C5" s="1">
        <f>IF(B5&lt;20,10000*90%,10000)</f>
        <v>10000</v>
      </c>
    </row>
    <row r="6" spans="1:3" x14ac:dyDescent="0.4">
      <c r="A6" s="2" t="s">
        <v>3</v>
      </c>
      <c r="B6" s="2">
        <v>19</v>
      </c>
      <c r="C6" s="1">
        <f>IF(B6&lt;20,10000*90%,10000)</f>
        <v>9000</v>
      </c>
    </row>
    <row r="7" spans="1:3" x14ac:dyDescent="0.4">
      <c r="A7" s="2" t="s">
        <v>2</v>
      </c>
      <c r="B7" s="2">
        <v>29</v>
      </c>
      <c r="C7" s="1">
        <f>IF(B7&lt;20,10000*90%,10000)</f>
        <v>10000</v>
      </c>
    </row>
    <row r="8" spans="1:3" x14ac:dyDescent="0.4">
      <c r="A8" s="2" t="s">
        <v>1</v>
      </c>
      <c r="B8" s="2">
        <v>32</v>
      </c>
      <c r="C8" s="1">
        <f>IF(B8&lt;20,10000*90%,10000)</f>
        <v>10000</v>
      </c>
    </row>
    <row r="9" spans="1:3" x14ac:dyDescent="0.4">
      <c r="A9" s="2" t="s">
        <v>0</v>
      </c>
      <c r="B9" s="2">
        <v>18</v>
      </c>
      <c r="C9" s="1">
        <f>IF(B9&lt;20,10000*90%,10000)</f>
        <v>9000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578B-9C9D-4B6B-BC0C-C9FF014C8E05}">
  <dimension ref="A1:C9"/>
  <sheetViews>
    <sheetView workbookViewId="0"/>
  </sheetViews>
  <sheetFormatPr defaultRowHeight="18.75" x14ac:dyDescent="0.4"/>
  <cols>
    <col min="1" max="1" width="14.25" customWidth="1"/>
    <col min="2" max="2" width="7.875" customWidth="1"/>
    <col min="3" max="3" width="15" customWidth="1"/>
  </cols>
  <sheetData>
    <row r="1" spans="1:3" x14ac:dyDescent="0.4">
      <c r="A1" t="s">
        <v>10</v>
      </c>
    </row>
    <row r="2" spans="1:3" x14ac:dyDescent="0.4">
      <c r="C2" s="4" t="s">
        <v>17</v>
      </c>
    </row>
    <row r="3" spans="1:3" x14ac:dyDescent="0.4">
      <c r="A3" s="3" t="s">
        <v>8</v>
      </c>
      <c r="B3" s="3" t="s">
        <v>7</v>
      </c>
      <c r="C3" s="3" t="s">
        <v>6</v>
      </c>
    </row>
    <row r="4" spans="1:3" x14ac:dyDescent="0.4">
      <c r="A4" s="2" t="s">
        <v>5</v>
      </c>
      <c r="B4" s="2">
        <v>60</v>
      </c>
      <c r="C4" s="1"/>
    </row>
    <row r="5" spans="1:3" x14ac:dyDescent="0.4">
      <c r="A5" s="2" t="s">
        <v>4</v>
      </c>
      <c r="B5" s="2">
        <v>41</v>
      </c>
      <c r="C5" s="1"/>
    </row>
    <row r="6" spans="1:3" x14ac:dyDescent="0.4">
      <c r="A6" s="2" t="s">
        <v>3</v>
      </c>
      <c r="B6" s="2">
        <v>19</v>
      </c>
      <c r="C6" s="1"/>
    </row>
    <row r="7" spans="1:3" x14ac:dyDescent="0.4">
      <c r="A7" s="2" t="s">
        <v>2</v>
      </c>
      <c r="B7" s="2">
        <v>29</v>
      </c>
      <c r="C7" s="1"/>
    </row>
    <row r="8" spans="1:3" x14ac:dyDescent="0.4">
      <c r="A8" s="2" t="s">
        <v>1</v>
      </c>
      <c r="B8" s="2">
        <v>32</v>
      </c>
      <c r="C8" s="1"/>
    </row>
    <row r="9" spans="1:3" x14ac:dyDescent="0.4">
      <c r="A9" s="2" t="s">
        <v>0</v>
      </c>
      <c r="B9" s="2">
        <v>18</v>
      </c>
      <c r="C9" s="1"/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DF3D4-C365-450A-884E-65BF1E78E828}">
  <dimension ref="A1:C9"/>
  <sheetViews>
    <sheetView workbookViewId="0"/>
  </sheetViews>
  <sheetFormatPr defaultRowHeight="18.75" x14ac:dyDescent="0.4"/>
  <cols>
    <col min="1" max="1" width="14.25" customWidth="1"/>
    <col min="2" max="2" width="7.875" customWidth="1"/>
    <col min="3" max="3" width="15" customWidth="1"/>
  </cols>
  <sheetData>
    <row r="1" spans="1:3" x14ac:dyDescent="0.4">
      <c r="A1" t="s">
        <v>10</v>
      </c>
    </row>
    <row r="2" spans="1:3" x14ac:dyDescent="0.4">
      <c r="C2" s="4" t="s">
        <v>9</v>
      </c>
    </row>
    <row r="3" spans="1:3" x14ac:dyDescent="0.4">
      <c r="A3" s="3" t="s">
        <v>8</v>
      </c>
      <c r="B3" s="3" t="s">
        <v>7</v>
      </c>
      <c r="C3" s="3" t="s">
        <v>6</v>
      </c>
    </row>
    <row r="4" spans="1:3" x14ac:dyDescent="0.4">
      <c r="A4" s="2" t="s">
        <v>5</v>
      </c>
      <c r="B4" s="2">
        <v>60</v>
      </c>
      <c r="C4" s="1">
        <f>IF(AND(B4&gt;=20,B4&lt;60),10000,10000*90%)</f>
        <v>9000</v>
      </c>
    </row>
    <row r="5" spans="1:3" x14ac:dyDescent="0.4">
      <c r="A5" s="2" t="s">
        <v>4</v>
      </c>
      <c r="B5" s="2">
        <v>41</v>
      </c>
      <c r="C5" s="1">
        <f>IF(AND(B5&gt;=20,B5&lt;60),10000,10000*90%)</f>
        <v>10000</v>
      </c>
    </row>
    <row r="6" spans="1:3" x14ac:dyDescent="0.4">
      <c r="A6" s="2" t="s">
        <v>3</v>
      </c>
      <c r="B6" s="2">
        <v>19</v>
      </c>
      <c r="C6" s="1">
        <f>IF(AND(B6&gt;=20,B6&lt;60),10000,10000*90%)</f>
        <v>9000</v>
      </c>
    </row>
    <row r="7" spans="1:3" x14ac:dyDescent="0.4">
      <c r="A7" s="2" t="s">
        <v>2</v>
      </c>
      <c r="B7" s="2">
        <v>29</v>
      </c>
      <c r="C7" s="1">
        <f>IF(AND(B7&gt;=20,B7&lt;60),10000,10000*90%)</f>
        <v>10000</v>
      </c>
    </row>
    <row r="8" spans="1:3" x14ac:dyDescent="0.4">
      <c r="A8" s="2" t="s">
        <v>1</v>
      </c>
      <c r="B8" s="2">
        <v>32</v>
      </c>
      <c r="C8" s="1">
        <f>IF(AND(B8&gt;=20,B8&lt;60),10000,10000*90%)</f>
        <v>10000</v>
      </c>
    </row>
    <row r="9" spans="1:3" x14ac:dyDescent="0.4">
      <c r="A9" s="2" t="s">
        <v>0</v>
      </c>
      <c r="B9" s="2">
        <v>18</v>
      </c>
      <c r="C9" s="1">
        <f>IF(AND(B9&gt;=20,B9&lt;60),10000,10000*90%)</f>
        <v>9000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4-71</vt:lpstr>
      <vt:lpstr>4-71完成</vt:lpstr>
      <vt:lpstr>4-72</vt:lpstr>
      <vt:lpstr>4-72完成</vt:lpstr>
      <vt:lpstr>4-73</vt:lpstr>
      <vt:lpstr>4-73完成</vt:lpstr>
      <vt:lpstr>4-74</vt:lpstr>
      <vt:lpstr>4-74完成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2026-05-21T01:47:44Z</dcterms:created>
  <dcterms:modified xsi:type="dcterms:W3CDTF">2026-05-21T01:51:48Z</dcterms:modified>
</cp:coreProperties>
</file>