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8_{A81011FA-5120-4829-8876-62A0B6C6DC93}" xr6:coauthVersionLast="47" xr6:coauthVersionMax="47" xr10:uidLastSave="{00000000-0000-0000-0000-000000000000}"/>
  <bookViews>
    <workbookView xWindow="-120" yWindow="-120" windowWidth="29040" windowHeight="15840" xr2:uid="{40717681-B802-4B5D-ACC0-46981086CD38}"/>
  </bookViews>
  <sheets>
    <sheet name="4-75" sheetId="1" r:id="rId1"/>
    <sheet name="4-75完成" sheetId="2" r:id="rId2"/>
    <sheet name="4-76,4-77" sheetId="3" r:id="rId3"/>
    <sheet name="4-76,4-77完成" sheetId="4" r:id="rId4"/>
    <sheet name="4-78" sheetId="7" r:id="rId5"/>
    <sheet name="4-78完成" sheetId="8" r:id="rId6"/>
    <sheet name="4-79" sheetId="9" r:id="rId7"/>
    <sheet name="4-79完成" sheetId="10" r:id="rId8"/>
    <sheet name="4-80,4-81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8" i="11" l="1"/>
  <c r="C9" i="11"/>
  <c r="C10" i="11"/>
  <c r="C11" i="11"/>
  <c r="C12" i="11"/>
  <c r="C13" i="11"/>
  <c r="B7" i="11"/>
  <c r="C7" i="11"/>
  <c r="E7" i="11"/>
  <c r="B8" i="11"/>
  <c r="E8" i="11"/>
  <c r="B9" i="11"/>
  <c r="E9" i="11"/>
  <c r="B10" i="11"/>
  <c r="E10" i="11"/>
  <c r="B11" i="11"/>
  <c r="E11" i="11"/>
  <c r="B12" i="11"/>
  <c r="E12" i="11"/>
  <c r="B13" i="11"/>
  <c r="E13" i="11"/>
  <c r="E14" i="11"/>
  <c r="C8" i="10"/>
  <c r="C9" i="10"/>
  <c r="C10" i="10"/>
  <c r="C11" i="10"/>
  <c r="C12" i="10"/>
  <c r="E12" i="10" s="1"/>
  <c r="C13" i="10"/>
  <c r="E13" i="10" s="1"/>
  <c r="C8" i="9"/>
  <c r="E8" i="9" s="1"/>
  <c r="C9" i="9"/>
  <c r="E9" i="9" s="1"/>
  <c r="C10" i="9"/>
  <c r="E10" i="9" s="1"/>
  <c r="C11" i="9"/>
  <c r="E11" i="9" s="1"/>
  <c r="C12" i="9"/>
  <c r="E12" i="9" s="1"/>
  <c r="C13" i="9"/>
  <c r="E13" i="9" s="1"/>
  <c r="B7" i="10"/>
  <c r="C7" i="10"/>
  <c r="E7" i="10"/>
  <c r="B8" i="10"/>
  <c r="E8" i="10"/>
  <c r="B9" i="10"/>
  <c r="E9" i="10"/>
  <c r="B10" i="10"/>
  <c r="E10" i="10"/>
  <c r="B11" i="10"/>
  <c r="E11" i="10"/>
  <c r="B12" i="10"/>
  <c r="B13" i="10"/>
  <c r="B7" i="9"/>
  <c r="C7" i="9"/>
  <c r="E7" i="9"/>
  <c r="B8" i="9"/>
  <c r="B9" i="9"/>
  <c r="B10" i="9"/>
  <c r="B11" i="9"/>
  <c r="B12" i="9"/>
  <c r="B13" i="9"/>
  <c r="B8" i="8"/>
  <c r="B9" i="8"/>
  <c r="B10" i="8"/>
  <c r="B11" i="8"/>
  <c r="B12" i="8"/>
  <c r="B13" i="8"/>
  <c r="B7" i="8"/>
  <c r="B7" i="4"/>
  <c r="C7" i="4"/>
  <c r="E7" i="4"/>
  <c r="B8" i="4"/>
  <c r="C8" i="4"/>
  <c r="E8" i="4"/>
  <c r="B9" i="4"/>
  <c r="C9" i="4"/>
  <c r="E9" i="4"/>
  <c r="B10" i="4"/>
  <c r="C10" i="4"/>
  <c r="E10" i="4"/>
  <c r="B11" i="4"/>
  <c r="C11" i="4"/>
  <c r="E11" i="4"/>
  <c r="B12" i="4"/>
  <c r="C12" i="4"/>
  <c r="E12" i="4"/>
  <c r="B13" i="4"/>
  <c r="C13" i="4"/>
  <c r="E13" i="4"/>
  <c r="E8" i="2"/>
  <c r="E7" i="2"/>
  <c r="E6" i="2"/>
  <c r="E5" i="2"/>
  <c r="E4" i="2"/>
  <c r="E3" i="2"/>
  <c r="E2" i="2"/>
  <c r="E2" i="1"/>
  <c r="E3" i="1"/>
  <c r="E4" i="1"/>
  <c r="E5" i="1"/>
  <c r="E6" i="1"/>
  <c r="E7" i="1"/>
  <c r="E15" i="11" l="1"/>
  <c r="E16" i="11" s="1"/>
  <c r="C4" i="11" s="1"/>
  <c r="E14" i="10"/>
  <c r="E15" i="10" s="1"/>
  <c r="E16" i="10" s="1"/>
  <c r="C4" i="10" s="1"/>
  <c r="E14" i="9"/>
</calcChain>
</file>

<file path=xl/sharedStrings.xml><?xml version="1.0" encoding="utf-8"?>
<sst xmlns="http://schemas.openxmlformats.org/spreadsheetml/2006/main" count="324" uniqueCount="39">
  <si>
    <t>竹工房</t>
    <rPh sb="0" eb="1">
      <t>タケ</t>
    </rPh>
    <rPh sb="1" eb="3">
      <t>コウボウ</t>
    </rPh>
    <phoneticPr fontId="5"/>
  </si>
  <si>
    <t>ソファ3人掛け</t>
    <rPh sb="5" eb="6">
      <t>ガ</t>
    </rPh>
    <phoneticPr fontId="5"/>
  </si>
  <si>
    <t>S006</t>
  </si>
  <si>
    <t>ソファ2人掛け</t>
    <rPh sb="3" eb="5">
      <t>フタリ</t>
    </rPh>
    <rPh sb="5" eb="6">
      <t>ガ</t>
    </rPh>
    <phoneticPr fontId="5"/>
  </si>
  <si>
    <t>S005</t>
  </si>
  <si>
    <t>桧家</t>
    <rPh sb="0" eb="2">
      <t>ヒノキヤ</t>
    </rPh>
    <phoneticPr fontId="5"/>
  </si>
  <si>
    <t>ダイニングテーブル180</t>
  </si>
  <si>
    <t>S004</t>
  </si>
  <si>
    <t>ダイニングテーブル150</t>
  </si>
  <si>
    <t>S003</t>
  </si>
  <si>
    <t>KAGUYA</t>
  </si>
  <si>
    <t>テレビボード180cm</t>
  </si>
  <si>
    <t>S002</t>
  </si>
  <si>
    <t>テレビボード160cm</t>
  </si>
  <si>
    <t>S001</t>
  </si>
  <si>
    <t>税込</t>
    <rPh sb="0" eb="2">
      <t>ゼイコミ</t>
    </rPh>
    <phoneticPr fontId="5"/>
  </si>
  <si>
    <t>単価</t>
    <rPh sb="0" eb="2">
      <t>タンカ</t>
    </rPh>
    <phoneticPr fontId="5"/>
  </si>
  <si>
    <t>メーカー</t>
  </si>
  <si>
    <t>商品名</t>
    <rPh sb="0" eb="3">
      <t>ショウヒンメイ</t>
    </rPh>
    <phoneticPr fontId="5"/>
  </si>
  <si>
    <t>商品ID</t>
    <rPh sb="0" eb="2">
      <t>ショウヒン</t>
    </rPh>
    <phoneticPr fontId="5"/>
  </si>
  <si>
    <t>S007</t>
  </si>
  <si>
    <t>S007</t>
    <phoneticPr fontId="5"/>
  </si>
  <si>
    <t>サイドテーブル</t>
  </si>
  <si>
    <t>合計</t>
    <rPh sb="0" eb="2">
      <t>ゴウケイ</t>
    </rPh>
    <phoneticPr fontId="5"/>
  </si>
  <si>
    <t>消費税(10%)</t>
    <rPh sb="0" eb="2">
      <t>ショウヒ</t>
    </rPh>
    <rPh sb="2" eb="3">
      <t>ゼイ</t>
    </rPh>
    <phoneticPr fontId="5"/>
  </si>
  <si>
    <t>小計</t>
    <rPh sb="0" eb="2">
      <t>ショウケイ</t>
    </rPh>
    <phoneticPr fontId="5"/>
  </si>
  <si>
    <t>金額</t>
    <rPh sb="0" eb="2">
      <t>キンガク</t>
    </rPh>
    <phoneticPr fontId="5"/>
  </si>
  <si>
    <t>数量</t>
    <rPh sb="0" eb="2">
      <t>スウリョウ</t>
    </rPh>
    <phoneticPr fontId="5"/>
  </si>
  <si>
    <t>テーブル名：商品リスト</t>
    <rPh sb="4" eb="5">
      <t>メイ</t>
    </rPh>
    <rPh sb="6" eb="8">
      <t>ショウヒン</t>
    </rPh>
    <phoneticPr fontId="5"/>
  </si>
  <si>
    <t>ご請求金額</t>
    <rPh sb="1" eb="3">
      <t>セイキュウ</t>
    </rPh>
    <rPh sb="3" eb="5">
      <t>キンガク</t>
    </rPh>
    <phoneticPr fontId="5"/>
  </si>
  <si>
    <t>下記の通りご請求申し上げます。</t>
    <rPh sb="0" eb="2">
      <t>カキ</t>
    </rPh>
    <rPh sb="3" eb="4">
      <t>トオ</t>
    </rPh>
    <rPh sb="6" eb="8">
      <t>セイキュウ</t>
    </rPh>
    <rPh sb="8" eb="9">
      <t>モウ</t>
    </rPh>
    <rPh sb="10" eb="11">
      <t>ア</t>
    </rPh>
    <phoneticPr fontId="5"/>
  </si>
  <si>
    <t>請求書</t>
    <rPh sb="0" eb="3">
      <t>セイキュウショ</t>
    </rPh>
    <phoneticPr fontId="5"/>
  </si>
  <si>
    <t>テーブル名：商品リスト1</t>
    <rPh sb="4" eb="5">
      <t>メイ</t>
    </rPh>
    <rPh sb="6" eb="8">
      <t>ショウヒン</t>
    </rPh>
    <phoneticPr fontId="5"/>
  </si>
  <si>
    <t>S009</t>
    <phoneticPr fontId="5"/>
  </si>
  <si>
    <t>テーブル名：商品リスト2</t>
    <rPh sb="4" eb="5">
      <t>メイ</t>
    </rPh>
    <rPh sb="6" eb="8">
      <t>ショウヒン</t>
    </rPh>
    <phoneticPr fontId="5"/>
  </si>
  <si>
    <t>テーブル名：商品リスト3</t>
    <rPh sb="4" eb="5">
      <t>メイ</t>
    </rPh>
    <rPh sb="6" eb="8">
      <t>ショウヒン</t>
    </rPh>
    <phoneticPr fontId="5"/>
  </si>
  <si>
    <t>テーブル名：商品リスト4</t>
    <rPh sb="4" eb="5">
      <t>メイ</t>
    </rPh>
    <rPh sb="6" eb="8">
      <t>ショウヒン</t>
    </rPh>
    <phoneticPr fontId="5"/>
  </si>
  <si>
    <t>テーブル名：商品リスト5</t>
    <rPh sb="4" eb="5">
      <t>メイ</t>
    </rPh>
    <rPh sb="6" eb="8">
      <t>ショウヒン</t>
    </rPh>
    <phoneticPr fontId="5"/>
  </si>
  <si>
    <t>テーブル名：商品リスト6</t>
    <rPh sb="4" eb="5">
      <t>メイ</t>
    </rPh>
    <rPh sb="6" eb="8">
      <t>ショウヒン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</si>
</sst>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3"/>
      <name val="游ゴシック"/>
      <family val="2"/>
      <charset val="128"/>
      <scheme val="minor"/>
    </font>
    <font>
      <b/>
      <sz val="15"/>
      <color theme="0"/>
      <name val="游ゴシック"/>
      <family val="3"/>
      <charset val="128"/>
      <scheme val="minor"/>
    </font>
    <font>
      <b/>
      <sz val="15"/>
      <color theme="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ck">
        <color theme="1" tint="4.9989318521683403E-2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3" xfId="0" applyNumberFormat="1" applyBorder="1">
      <alignment vertical="center"/>
    </xf>
    <xf numFmtId="0" fontId="6" fillId="3" borderId="3" xfId="4" applyFont="1" applyFill="1" applyBorder="1" applyAlignment="1">
      <alignment horizontal="right" vertical="center"/>
    </xf>
    <xf numFmtId="0" fontId="4" fillId="3" borderId="3" xfId="4" applyFill="1" applyBorder="1">
      <alignment vertical="center"/>
    </xf>
    <xf numFmtId="38" fontId="0" fillId="0" borderId="3" xfId="1" applyFont="1" applyBorder="1">
      <alignment vertical="center"/>
    </xf>
    <xf numFmtId="0" fontId="0" fillId="0" borderId="3" xfId="0" applyBorder="1">
      <alignment vertical="center"/>
    </xf>
    <xf numFmtId="0" fontId="7" fillId="4" borderId="3" xfId="4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6" fontId="9" fillId="0" borderId="4" xfId="5" applyFont="1" applyBorder="1" applyAlignment="1">
      <alignment vertical="center"/>
    </xf>
    <xf numFmtId="0" fontId="3" fillId="0" borderId="4" xfId="3" applyBorder="1">
      <alignment vertical="center"/>
    </xf>
    <xf numFmtId="0" fontId="9" fillId="0" borderId="4" xfId="3" applyFont="1" applyBorder="1">
      <alignment vertical="center"/>
    </xf>
    <xf numFmtId="0" fontId="10" fillId="4" borderId="0" xfId="2" applyFont="1" applyFill="1" applyBorder="1">
      <alignment vertical="center"/>
    </xf>
    <xf numFmtId="0" fontId="11" fillId="4" borderId="0" xfId="2" applyFont="1" applyFill="1" applyBorder="1">
      <alignment vertical="center"/>
    </xf>
  </cellXfs>
  <cellStyles count="6">
    <cellStyle name="アクセント 5" xfId="4" builtinId="45"/>
    <cellStyle name="桁区切り" xfId="1" builtinId="6"/>
    <cellStyle name="見出し 1" xfId="2" builtinId="16"/>
    <cellStyle name="見出し 2" xfId="3" builtinId="17"/>
    <cellStyle name="通貨 2" xfId="5" xr:uid="{78350BF5-586C-4FFC-BA3D-38FDB964D943}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A37B53-F9CE-4347-B232-0FDBD58F7CFE}" name="商品" displayName="商品" ref="A1:E8" totalsRowShown="0">
  <autoFilter ref="A1:E8" xr:uid="{81A37B53-F9CE-4347-B232-0FDBD58F7CFE}"/>
  <tableColumns count="5">
    <tableColumn id="1" xr3:uid="{DEBA9650-CAFE-4E38-B3CD-3C19DC48FA74}" name="商品ID"/>
    <tableColumn id="2" xr3:uid="{FEF9AA95-FEF3-4D1C-B2BA-3D6FA185DB26}" name="商品名"/>
    <tableColumn id="3" xr3:uid="{F0186637-15F3-4E05-829A-3145BAF014E0}" name="メーカー"/>
    <tableColumn id="4" xr3:uid="{153BCC4F-A8F1-4AC4-ABA7-9B7C355A139E}" name="単価" dataDxfId="8" dataCellStyle="桁区切り"/>
    <tableColumn id="5" xr3:uid="{BC4166CF-824B-43F2-A472-A6B8AB90B62A}" name="税込" dataDxfId="7" dataCellStyle="桁区切り">
      <calculatedColumnFormula>D2*1.1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ACE27F-88D3-46AB-BFF5-9BCAD50A1432}" name="商品リスト" displayName="商品リスト" ref="G6:J13" totalsRowShown="0">
  <autoFilter ref="G6:J13" xr:uid="{4CF8D552-86AA-4073-996B-57491EA95951}"/>
  <tableColumns count="4">
    <tableColumn id="1" xr3:uid="{004F27A1-342A-446B-912C-4EFA3DBEA6E4}" name="商品ID"/>
    <tableColumn id="2" xr3:uid="{A709CCC0-1F9C-4071-A578-6FFB554C814F}" name="商品名"/>
    <tableColumn id="3" xr3:uid="{126334A9-7BD5-43DC-8173-84503D60ACD8}" name="メーカー"/>
    <tableColumn id="4" xr3:uid="{00903E8F-B378-4054-85FC-49C17196A99F}" name="単価" dataDxfId="6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FDA835-36A5-4A4B-B47F-ED60D09009E7}" name="商品リスト1" displayName="商品リスト1" ref="G6:J13" totalsRowShown="0">
  <autoFilter ref="G6:J13" xr:uid="{4CF8D552-86AA-4073-996B-57491EA95951}"/>
  <tableColumns count="4">
    <tableColumn id="1" xr3:uid="{295E3B91-8523-4CED-B790-6470849F88D8}" name="商品ID"/>
    <tableColumn id="2" xr3:uid="{938421C9-4361-4297-AE6B-07234DBD9DCE}" name="商品名"/>
    <tableColumn id="3" xr3:uid="{BD020DE9-25D5-423D-89EF-17077578F227}" name="メーカー"/>
    <tableColumn id="4" xr3:uid="{C27CB4EA-DF82-445E-87B6-E5CC7BCB5E6B}" name="単価" dataDxfId="5" dataCellStyle="桁区切り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FFF3D8A-D5C6-4E1B-8B28-3DCA8F51DC60}" name="商品リスト2" displayName="商品リスト2" ref="G6:J13" totalsRowShown="0">
  <autoFilter ref="G6:J13" xr:uid="{4CF8D552-86AA-4073-996B-57491EA95951}"/>
  <tableColumns count="4">
    <tableColumn id="1" xr3:uid="{FF19E90E-0638-404B-94D9-58B4BA52586E}" name="商品ID"/>
    <tableColumn id="2" xr3:uid="{140C08D0-477D-45B8-A65A-70020255399A}" name="商品名"/>
    <tableColumn id="3" xr3:uid="{8A11DEEB-2616-4C23-921B-F9F5C8368A63}" name="メーカー"/>
    <tableColumn id="4" xr3:uid="{8B4ADB5A-2193-4039-AB0A-B09AAE173237}" name="単価" dataDxfId="4" dataCellStyle="桁区切り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7B18406-E67E-415D-8687-7E14A7E53EB6}" name="商品リスト3" displayName="商品リスト3" ref="G6:J13" totalsRowShown="0">
  <autoFilter ref="G6:J13" xr:uid="{4CF8D552-86AA-4073-996B-57491EA95951}"/>
  <tableColumns count="4">
    <tableColumn id="1" xr3:uid="{B8DF2EEA-A524-4760-9F37-15A6B575BDD3}" name="商品ID"/>
    <tableColumn id="2" xr3:uid="{755FB17C-712D-4D7E-A38D-EE37652B576A}" name="商品名"/>
    <tableColumn id="3" xr3:uid="{F896EC17-5B8F-4227-9042-1B8BC7E2F89D}" name="メーカー"/>
    <tableColumn id="4" xr3:uid="{DF29302D-974C-476C-9D27-703F919C5AE0}" name="単価" dataDxfId="3" dataCellStyle="桁区切り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ACAEF5B-EA78-434B-9BE4-662F67779C60}" name="商品リスト4" displayName="商品リスト4" ref="G6:J13" totalsRowShown="0">
  <autoFilter ref="G6:J13" xr:uid="{4CF8D552-86AA-4073-996B-57491EA95951}"/>
  <tableColumns count="4">
    <tableColumn id="1" xr3:uid="{5B12491C-186D-48B5-B9B9-06630CF84E97}" name="商品ID"/>
    <tableColumn id="2" xr3:uid="{DABD5E44-CA73-44DD-8A21-3A6D95678B2B}" name="商品名"/>
    <tableColumn id="3" xr3:uid="{0A174D20-1DBD-4B0D-95CE-2791A339ABCA}" name="メーカー"/>
    <tableColumn id="4" xr3:uid="{B7B4B461-3888-4449-91A7-3D195BF03A61}" name="単価" dataDxfId="2" dataCellStyle="桁区切り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DFC4647-6883-4558-A46E-43303300BD74}" name="商品リスト5" displayName="商品リスト5" ref="G6:J13" totalsRowShown="0">
  <autoFilter ref="G6:J13" xr:uid="{4CF8D552-86AA-4073-996B-57491EA95951}"/>
  <tableColumns count="4">
    <tableColumn id="1" xr3:uid="{858F8846-7016-44BB-A187-F484CA5BDE8F}" name="商品ID"/>
    <tableColumn id="2" xr3:uid="{49824778-71F1-4A31-9D9F-607CB4CC3D50}" name="商品名"/>
    <tableColumn id="3" xr3:uid="{CC5A81CC-CEC1-41C6-AC49-58C8EB3ABE5E}" name="メーカー"/>
    <tableColumn id="4" xr3:uid="{073A7B24-1039-4529-B536-03973C349767}" name="単価" dataDxfId="1" dataCellStyle="桁区切り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4740520-9CDC-48D7-879D-E7BA9F28E154}" name="商品リスト6" displayName="商品リスト6" ref="G6:J13" totalsRowShown="0">
  <autoFilter ref="G6:J13" xr:uid="{4CF8D552-86AA-4073-996B-57491EA95951}"/>
  <tableColumns count="4">
    <tableColumn id="1" xr3:uid="{5EE19B29-B407-4BC8-B6F4-E0D8B1B9FC24}" name="商品ID"/>
    <tableColumn id="2" xr3:uid="{67844772-AB81-46CE-9A60-CEFDC10A6D1A}" name="商品名"/>
    <tableColumn id="3" xr3:uid="{7C6A02C5-DCD5-41BE-A979-9DBF7325D554}" name="メーカー"/>
    <tableColumn id="4" xr3:uid="{CE66D8D6-8388-4C3D-A095-1DDB23A7BCE5}" name="単価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23EC-4DB2-405A-9AB0-F06190F31CD2}">
  <dimension ref="A1:E8"/>
  <sheetViews>
    <sheetView tabSelected="1" workbookViewId="0"/>
  </sheetViews>
  <sheetFormatPr defaultRowHeight="18.75"/>
  <cols>
    <col min="2" max="2" width="22.625" bestFit="1" customWidth="1"/>
    <col min="4" max="5" width="10.875" customWidth="1"/>
  </cols>
  <sheetData>
    <row r="1" spans="1:5">
      <c r="A1" t="s">
        <v>19</v>
      </c>
      <c r="B1" t="s">
        <v>18</v>
      </c>
      <c r="C1" t="s">
        <v>17</v>
      </c>
      <c r="D1" t="s">
        <v>16</v>
      </c>
      <c r="E1" t="s">
        <v>15</v>
      </c>
    </row>
    <row r="2" spans="1:5">
      <c r="A2" t="s">
        <v>14</v>
      </c>
      <c r="B2" t="s">
        <v>13</v>
      </c>
      <c r="C2" t="s">
        <v>10</v>
      </c>
      <c r="D2" s="1">
        <v>32000</v>
      </c>
      <c r="E2" s="1">
        <f>D2*1.1</f>
        <v>35200</v>
      </c>
    </row>
    <row r="3" spans="1:5">
      <c r="A3" t="s">
        <v>12</v>
      </c>
      <c r="B3" t="s">
        <v>11</v>
      </c>
      <c r="C3" t="s">
        <v>10</v>
      </c>
      <c r="D3" s="1">
        <v>40000</v>
      </c>
      <c r="E3" s="1">
        <f>D3*1.1</f>
        <v>44000</v>
      </c>
    </row>
    <row r="4" spans="1:5">
      <c r="A4" t="s">
        <v>9</v>
      </c>
      <c r="B4" t="s">
        <v>8</v>
      </c>
      <c r="C4" t="s">
        <v>5</v>
      </c>
      <c r="D4" s="1">
        <v>35000</v>
      </c>
      <c r="E4" s="1">
        <f>D4*1.1</f>
        <v>38500</v>
      </c>
    </row>
    <row r="5" spans="1:5">
      <c r="A5" t="s">
        <v>7</v>
      </c>
      <c r="B5" t="s">
        <v>6</v>
      </c>
      <c r="C5" t="s">
        <v>5</v>
      </c>
      <c r="D5" s="1">
        <v>38000</v>
      </c>
      <c r="E5" s="1">
        <f>D5*1.1</f>
        <v>41800</v>
      </c>
    </row>
    <row r="6" spans="1:5">
      <c r="A6" t="s">
        <v>4</v>
      </c>
      <c r="B6" t="s">
        <v>3</v>
      </c>
      <c r="C6" t="s">
        <v>0</v>
      </c>
      <c r="D6" s="1">
        <v>40000</v>
      </c>
      <c r="E6" s="1">
        <f>D6*1.1</f>
        <v>44000</v>
      </c>
    </row>
    <row r="7" spans="1:5">
      <c r="A7" t="s">
        <v>2</v>
      </c>
      <c r="B7" t="s">
        <v>1</v>
      </c>
      <c r="C7" t="s">
        <v>0</v>
      </c>
      <c r="D7" s="1">
        <v>50000</v>
      </c>
      <c r="E7" s="1">
        <f>D7*1.1</f>
        <v>55000.000000000007</v>
      </c>
    </row>
    <row r="8" spans="1:5">
      <c r="D8" s="1"/>
      <c r="E8" s="1"/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254F-8844-4039-85E4-A772A7FB69CA}">
  <dimension ref="A1:E8"/>
  <sheetViews>
    <sheetView workbookViewId="0"/>
  </sheetViews>
  <sheetFormatPr defaultRowHeight="18.75"/>
  <cols>
    <col min="2" max="2" width="22.625" bestFit="1" customWidth="1"/>
    <col min="3" max="3" width="10.25" customWidth="1"/>
    <col min="4" max="5" width="10.875" customWidth="1"/>
  </cols>
  <sheetData>
    <row r="1" spans="1:5">
      <c r="A1" t="s">
        <v>19</v>
      </c>
      <c r="B1" t="s">
        <v>18</v>
      </c>
      <c r="C1" t="s">
        <v>17</v>
      </c>
      <c r="D1" t="s">
        <v>16</v>
      </c>
      <c r="E1" t="s">
        <v>15</v>
      </c>
    </row>
    <row r="2" spans="1:5">
      <c r="A2" t="s">
        <v>14</v>
      </c>
      <c r="B2" t="s">
        <v>13</v>
      </c>
      <c r="C2" t="s">
        <v>10</v>
      </c>
      <c r="D2" s="1">
        <v>32000</v>
      </c>
      <c r="E2" s="1">
        <f>D2*1.1</f>
        <v>35200</v>
      </c>
    </row>
    <row r="3" spans="1:5">
      <c r="A3" t="s">
        <v>12</v>
      </c>
      <c r="B3" t="s">
        <v>11</v>
      </c>
      <c r="C3" t="s">
        <v>10</v>
      </c>
      <c r="D3" s="1">
        <v>40000</v>
      </c>
      <c r="E3" s="1">
        <f>D3*1.1</f>
        <v>44000</v>
      </c>
    </row>
    <row r="4" spans="1:5">
      <c r="A4" t="s">
        <v>9</v>
      </c>
      <c r="B4" t="s">
        <v>8</v>
      </c>
      <c r="C4" t="s">
        <v>5</v>
      </c>
      <c r="D4" s="1">
        <v>35000</v>
      </c>
      <c r="E4" s="1">
        <f>D4*1.1</f>
        <v>38500</v>
      </c>
    </row>
    <row r="5" spans="1:5">
      <c r="A5" t="s">
        <v>7</v>
      </c>
      <c r="B5" t="s">
        <v>6</v>
      </c>
      <c r="C5" t="s">
        <v>5</v>
      </c>
      <c r="D5" s="1">
        <v>38000</v>
      </c>
      <c r="E5" s="1">
        <f>D5*1.1</f>
        <v>41800</v>
      </c>
    </row>
    <row r="6" spans="1:5">
      <c r="A6" t="s">
        <v>4</v>
      </c>
      <c r="B6" t="s">
        <v>3</v>
      </c>
      <c r="C6" t="s">
        <v>0</v>
      </c>
      <c r="D6" s="1">
        <v>40000</v>
      </c>
      <c r="E6" s="1">
        <f>D6*1.1</f>
        <v>44000</v>
      </c>
    </row>
    <row r="7" spans="1:5">
      <c r="A7" t="s">
        <v>2</v>
      </c>
      <c r="B7" t="s">
        <v>1</v>
      </c>
      <c r="C7" t="s">
        <v>0</v>
      </c>
      <c r="D7" s="1">
        <v>50000</v>
      </c>
      <c r="E7" s="1">
        <f>D7*1.1</f>
        <v>55000.000000000007</v>
      </c>
    </row>
    <row r="8" spans="1:5">
      <c r="A8" t="s">
        <v>21</v>
      </c>
      <c r="B8" t="s">
        <v>22</v>
      </c>
      <c r="C8" t="s">
        <v>10</v>
      </c>
      <c r="D8" s="1">
        <v>20000</v>
      </c>
      <c r="E8" s="1">
        <f>D8*1.1</f>
        <v>22000</v>
      </c>
    </row>
  </sheetData>
  <phoneticPr fontId="5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F5DF-4120-4675-9886-CA13F25453AE}">
  <dimension ref="A1:J16"/>
  <sheetViews>
    <sheetView topLeftCell="B1"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v>0</v>
      </c>
      <c r="D4" s="9"/>
    </row>
    <row r="5" spans="1:10" ht="19.5" thickTop="1">
      <c r="J5" s="8" t="s">
        <v>28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/>
      <c r="C7" s="5"/>
      <c r="D7" s="6"/>
      <c r="E7" s="5"/>
      <c r="G7" t="s">
        <v>14</v>
      </c>
      <c r="H7" t="s">
        <v>13</v>
      </c>
      <c r="I7" t="s">
        <v>10</v>
      </c>
      <c r="J7" s="1">
        <v>32000</v>
      </c>
    </row>
    <row r="8" spans="1:10">
      <c r="A8" s="6" t="s">
        <v>4</v>
      </c>
      <c r="B8" s="6"/>
      <c r="C8" s="5"/>
      <c r="D8" s="6"/>
      <c r="E8" s="5"/>
      <c r="G8" t="s">
        <v>12</v>
      </c>
      <c r="H8" t="s">
        <v>11</v>
      </c>
      <c r="I8" t="s">
        <v>10</v>
      </c>
      <c r="J8" s="1">
        <v>40000</v>
      </c>
    </row>
    <row r="9" spans="1:10">
      <c r="A9" s="6"/>
      <c r="B9" s="6"/>
      <c r="C9" s="5"/>
      <c r="D9" s="6"/>
      <c r="E9" s="5"/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/>
      <c r="C10" s="5"/>
      <c r="D10" s="6"/>
      <c r="E10" s="5"/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/>
      <c r="C11" s="5"/>
      <c r="D11" s="6"/>
      <c r="E11" s="5"/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/>
      <c r="C12" s="5"/>
      <c r="D12" s="6"/>
      <c r="E12" s="5"/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/>
      <c r="C13" s="5"/>
      <c r="D13" s="6"/>
      <c r="E13" s="5"/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/>
      <c r="J14" s="1"/>
    </row>
    <row r="15" spans="1:10">
      <c r="A15" s="4"/>
      <c r="B15" s="4"/>
      <c r="C15" s="4"/>
      <c r="D15" s="3" t="s">
        <v>24</v>
      </c>
      <c r="E15" s="2"/>
      <c r="J15" s="1"/>
    </row>
    <row r="16" spans="1:10">
      <c r="A16" s="4"/>
      <c r="B16" s="4"/>
      <c r="C16" s="4"/>
      <c r="D16" s="3" t="s">
        <v>23</v>
      </c>
      <c r="E16" s="2"/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4314-1C68-431F-895D-41E9FC500414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v>0</v>
      </c>
      <c r="D4" s="9"/>
    </row>
    <row r="5" spans="1:10" ht="19.5" thickTop="1">
      <c r="J5" s="8" t="s">
        <v>32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 t="str">
        <f>IFERROR(VLOOKUP(A7,商品リスト1[],2,FALSE),"")</f>
        <v>テレビボード160cm</v>
      </c>
      <c r="C7" s="5">
        <f>IFERROR(VLOOKUP(A7,商品リスト1[],4,FALSE),"")</f>
        <v>32000</v>
      </c>
      <c r="D7" s="5">
        <v>1</v>
      </c>
      <c r="E7" s="5">
        <f>IFERROR(C7*D7,"")</f>
        <v>32000</v>
      </c>
      <c r="G7" t="s">
        <v>14</v>
      </c>
      <c r="H7" t="s">
        <v>13</v>
      </c>
      <c r="I7" t="s">
        <v>10</v>
      </c>
      <c r="J7" s="1">
        <v>32000</v>
      </c>
    </row>
    <row r="8" spans="1:10">
      <c r="A8" s="6" t="s">
        <v>4</v>
      </c>
      <c r="B8" s="6" t="str">
        <f>IFERROR(VLOOKUP(A8,商品リスト1[],2,FALSE),"")</f>
        <v>ソファ2人掛け</v>
      </c>
      <c r="C8" s="5">
        <f>IFERROR(VLOOKUP(A8,商品リスト1[],4,FALSE),"")</f>
        <v>40000</v>
      </c>
      <c r="D8" s="5">
        <v>2</v>
      </c>
      <c r="E8" s="5">
        <f>IFERROR(C8*D8,"")</f>
        <v>80000</v>
      </c>
      <c r="G8" t="s">
        <v>12</v>
      </c>
      <c r="H8" t="s">
        <v>11</v>
      </c>
      <c r="I8" t="s">
        <v>10</v>
      </c>
      <c r="J8" s="1">
        <v>40000</v>
      </c>
    </row>
    <row r="9" spans="1:10">
      <c r="A9" s="6"/>
      <c r="B9" s="6" t="str">
        <f>IFERROR(VLOOKUP(A9,商品リスト1[],2,FALSE),"")</f>
        <v/>
      </c>
      <c r="C9" s="5" t="str">
        <f>IFERROR(VLOOKUP(A9,商品リスト1[],4,FALSE),"")</f>
        <v/>
      </c>
      <c r="D9" s="5"/>
      <c r="E9" s="5" t="str">
        <f>IFERROR(C9*D9,"")</f>
        <v/>
      </c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 t="str">
        <f>IFERROR(VLOOKUP(A10,商品リスト1[],2,FALSE),"")</f>
        <v/>
      </c>
      <c r="C10" s="5" t="str">
        <f>IFERROR(VLOOKUP(A10,商品リスト1[],4,FALSE),"")</f>
        <v/>
      </c>
      <c r="D10" s="5"/>
      <c r="E10" s="5" t="str">
        <f>IFERROR(C10*D10,"")</f>
        <v/>
      </c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 t="str">
        <f>IFERROR(VLOOKUP(A11,商品リスト1[],2,FALSE),"")</f>
        <v/>
      </c>
      <c r="C11" s="5" t="str">
        <f>IFERROR(VLOOKUP(A11,商品リスト1[],4,FALSE),"")</f>
        <v/>
      </c>
      <c r="D11" s="5"/>
      <c r="E11" s="5" t="str">
        <f>IFERROR(C11*D11,"")</f>
        <v/>
      </c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 t="str">
        <f>IFERROR(VLOOKUP(A12,商品リスト1[],2,FALSE),"")</f>
        <v/>
      </c>
      <c r="C12" s="5" t="str">
        <f>IFERROR(VLOOKUP(A12,商品リスト1[],4,FALSE),"")</f>
        <v/>
      </c>
      <c r="D12" s="5"/>
      <c r="E12" s="5" t="str">
        <f>IFERROR(C12*D12,"")</f>
        <v/>
      </c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 t="str">
        <f>IFERROR(VLOOKUP(A13,商品リスト1[],2,FALSE),"")</f>
        <v/>
      </c>
      <c r="C13" s="5" t="str">
        <f>IFERROR(VLOOKUP(A13,商品リスト1[],4,FALSE),"")</f>
        <v/>
      </c>
      <c r="D13" s="5"/>
      <c r="E13" s="5" t="str">
        <f>IFERROR(C13*D13,"")</f>
        <v/>
      </c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5"/>
      <c r="J14" s="1"/>
    </row>
    <row r="15" spans="1:10">
      <c r="A15" s="4"/>
      <c r="B15" s="4"/>
      <c r="C15" s="4"/>
      <c r="D15" s="3" t="s">
        <v>24</v>
      </c>
      <c r="E15" s="5"/>
      <c r="J15" s="1"/>
    </row>
    <row r="16" spans="1:10">
      <c r="A16" s="4"/>
      <c r="B16" s="4"/>
      <c r="C16" s="4"/>
      <c r="D16" s="3" t="s">
        <v>23</v>
      </c>
      <c r="E16" s="5"/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3C32D-A80D-4FE9-8AE6-02EEEFAB493B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v>0</v>
      </c>
      <c r="D4" s="9"/>
    </row>
    <row r="5" spans="1:10" ht="19.5" thickTop="1">
      <c r="J5" s="8" t="s">
        <v>34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/>
      <c r="C7" s="5"/>
      <c r="D7" s="6"/>
      <c r="E7" s="5"/>
      <c r="G7" t="s">
        <v>14</v>
      </c>
      <c r="H7" t="s">
        <v>13</v>
      </c>
      <c r="I7" t="s">
        <v>10</v>
      </c>
      <c r="J7" s="1">
        <v>32000</v>
      </c>
    </row>
    <row r="8" spans="1:10">
      <c r="A8" s="6" t="s">
        <v>4</v>
      </c>
      <c r="B8" s="6"/>
      <c r="C8" s="5"/>
      <c r="D8" s="6"/>
      <c r="E8" s="5"/>
      <c r="G8" t="s">
        <v>12</v>
      </c>
      <c r="H8" t="s">
        <v>11</v>
      </c>
      <c r="I8" t="s">
        <v>10</v>
      </c>
      <c r="J8" s="1">
        <v>40000</v>
      </c>
    </row>
    <row r="9" spans="1:10">
      <c r="A9" s="6" t="s">
        <v>33</v>
      </c>
      <c r="B9" s="6"/>
      <c r="C9" s="5"/>
      <c r="D9" s="6"/>
      <c r="E9" s="5"/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/>
      <c r="C10" s="5"/>
      <c r="D10" s="6"/>
      <c r="E10" s="5"/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/>
      <c r="C11" s="5"/>
      <c r="D11" s="6"/>
      <c r="E11" s="5"/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/>
      <c r="C12" s="5"/>
      <c r="D12" s="6"/>
      <c r="E12" s="5"/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/>
      <c r="C13" s="5"/>
      <c r="D13" s="6"/>
      <c r="E13" s="5"/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/>
      <c r="J14" s="1"/>
    </row>
    <row r="15" spans="1:10">
      <c r="A15" s="4"/>
      <c r="B15" s="4"/>
      <c r="C15" s="4"/>
      <c r="D15" s="3" t="s">
        <v>24</v>
      </c>
      <c r="E15" s="2"/>
      <c r="J15" s="1"/>
    </row>
    <row r="16" spans="1:10">
      <c r="A16" s="4"/>
      <c r="B16" s="4"/>
      <c r="C16" s="4"/>
      <c r="D16" s="3" t="s">
        <v>23</v>
      </c>
      <c r="E16" s="2"/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232E-5F0C-4DDD-9DA1-4007D077A161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v>0</v>
      </c>
      <c r="D4" s="9"/>
    </row>
    <row r="5" spans="1:10" ht="19.5" thickTop="1">
      <c r="J5" s="8" t="s">
        <v>35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 t="str">
        <f>_xlfn.XLOOKUP(A7,商品リスト3[商品ID],商品リスト3[商品名],"なし")</f>
        <v>テレビボード160cm</v>
      </c>
      <c r="C7" s="5"/>
      <c r="D7" s="6"/>
      <c r="E7" s="5"/>
      <c r="G7" t="s">
        <v>14</v>
      </c>
      <c r="H7" t="s">
        <v>13</v>
      </c>
      <c r="I7" t="s">
        <v>10</v>
      </c>
      <c r="J7" s="1">
        <v>32000</v>
      </c>
    </row>
    <row r="8" spans="1:10">
      <c r="A8" s="6" t="s">
        <v>4</v>
      </c>
      <c r="B8" s="6" t="str">
        <f>_xlfn.XLOOKUP(A8,商品リスト3[商品ID],商品リスト3[商品名],"なし")</f>
        <v>ソファ2人掛け</v>
      </c>
      <c r="C8" s="5"/>
      <c r="D8" s="6"/>
      <c r="E8" s="5"/>
      <c r="G8" t="s">
        <v>12</v>
      </c>
      <c r="H8" t="s">
        <v>11</v>
      </c>
      <c r="I8" t="s">
        <v>10</v>
      </c>
      <c r="J8" s="1">
        <v>40000</v>
      </c>
    </row>
    <row r="9" spans="1:10">
      <c r="A9" s="6" t="s">
        <v>33</v>
      </c>
      <c r="B9" s="6" t="str">
        <f>_xlfn.XLOOKUP(A9,商品リスト3[商品ID],商品リスト3[商品名],"なし")</f>
        <v>なし</v>
      </c>
      <c r="C9" s="5"/>
      <c r="D9" s="6"/>
      <c r="E9" s="5"/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 t="str">
        <f>_xlfn.XLOOKUP(A10,商品リスト3[商品ID],商品リスト3[商品名],"なし")</f>
        <v>なし</v>
      </c>
      <c r="C10" s="5"/>
      <c r="D10" s="6"/>
      <c r="E10" s="5"/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 t="str">
        <f>_xlfn.XLOOKUP(A11,商品リスト3[商品ID],商品リスト3[商品名],"なし")</f>
        <v>なし</v>
      </c>
      <c r="C11" s="5"/>
      <c r="D11" s="6"/>
      <c r="E11" s="5"/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 t="str">
        <f>_xlfn.XLOOKUP(A12,商品リスト3[商品ID],商品リスト3[商品名],"なし")</f>
        <v>なし</v>
      </c>
      <c r="C12" s="5"/>
      <c r="D12" s="6"/>
      <c r="E12" s="5"/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 t="str">
        <f>_xlfn.XLOOKUP(A13,商品リスト3[商品ID],商品リスト3[商品名],"なし")</f>
        <v>なし</v>
      </c>
      <c r="C13" s="5"/>
      <c r="D13" s="6"/>
      <c r="E13" s="5"/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/>
      <c r="J14" s="1"/>
    </row>
    <row r="15" spans="1:10">
      <c r="A15" s="4"/>
      <c r="B15" s="4"/>
      <c r="C15" s="4"/>
      <c r="D15" s="3" t="s">
        <v>24</v>
      </c>
      <c r="E15" s="2"/>
      <c r="J15" s="1"/>
    </row>
    <row r="16" spans="1:10">
      <c r="A16" s="4"/>
      <c r="B16" s="4"/>
      <c r="C16" s="4"/>
      <c r="D16" s="3" t="s">
        <v>23</v>
      </c>
      <c r="E16" s="2"/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4DBC9-8EFA-44D6-8547-28EE6F753871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v>0</v>
      </c>
      <c r="D4" s="9"/>
    </row>
    <row r="5" spans="1:10" ht="19.5" thickTop="1">
      <c r="J5" s="8" t="s">
        <v>36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 t="str">
        <f>_xlfn.XLOOKUP(A7,商品リスト4[商品ID],商品リスト4[商品名],"")</f>
        <v>テレビボード160cm</v>
      </c>
      <c r="C7" s="5">
        <f>_xlfn.XLOOKUP(A7,商品リスト4[商品ID],商品リスト4[単価],"")</f>
        <v>19999</v>
      </c>
      <c r="D7" s="6">
        <v>1</v>
      </c>
      <c r="E7" s="5">
        <f>IFERROR(C7*D7,"")</f>
        <v>19999</v>
      </c>
      <c r="G7" t="s">
        <v>14</v>
      </c>
      <c r="H7" t="s">
        <v>13</v>
      </c>
      <c r="I7" t="s">
        <v>10</v>
      </c>
      <c r="J7" s="1">
        <v>19999</v>
      </c>
    </row>
    <row r="8" spans="1:10">
      <c r="A8" s="6" t="s">
        <v>4</v>
      </c>
      <c r="B8" s="6" t="str">
        <f>_xlfn.XLOOKUP(A8,商品リスト4[商品ID],商品リスト4[商品名],"")</f>
        <v>ソファ2人掛け</v>
      </c>
      <c r="C8" s="5">
        <f>_xlfn.XLOOKUP(A8,商品リスト4[商品ID],商品リスト4[単価],"")</f>
        <v>40000</v>
      </c>
      <c r="D8" s="6">
        <v>2</v>
      </c>
      <c r="E8" s="5">
        <f>IFERROR(C8*D8,"")</f>
        <v>80000</v>
      </c>
      <c r="G8" t="s">
        <v>12</v>
      </c>
      <c r="H8" t="s">
        <v>11</v>
      </c>
      <c r="I8" t="s">
        <v>10</v>
      </c>
      <c r="J8" s="1">
        <v>40000</v>
      </c>
    </row>
    <row r="9" spans="1:10">
      <c r="A9" s="6"/>
      <c r="B9" s="6" t="str">
        <f>_xlfn.XLOOKUP(A9,商品リスト4[商品ID],商品リスト4[商品名],"")</f>
        <v/>
      </c>
      <c r="C9" s="5" t="str">
        <f>_xlfn.XLOOKUP(A9,商品リスト4[商品ID],商品リスト4[単価],"")</f>
        <v/>
      </c>
      <c r="D9" s="6"/>
      <c r="E9" s="5" t="str">
        <f>IFERROR(C9*D9,"")</f>
        <v/>
      </c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 t="str">
        <f>_xlfn.XLOOKUP(A10,商品リスト4[商品ID],商品リスト4[商品名],"")</f>
        <v/>
      </c>
      <c r="C10" s="5" t="str">
        <f>_xlfn.XLOOKUP(A10,商品リスト4[商品ID],商品リスト4[単価],"")</f>
        <v/>
      </c>
      <c r="D10" s="6"/>
      <c r="E10" s="5" t="str">
        <f>IFERROR(C10*D10,"")</f>
        <v/>
      </c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 t="str">
        <f>_xlfn.XLOOKUP(A11,商品リスト4[商品ID],商品リスト4[商品名],"")</f>
        <v/>
      </c>
      <c r="C11" s="5" t="str">
        <f>_xlfn.XLOOKUP(A11,商品リスト4[商品ID],商品リスト4[単価],"")</f>
        <v/>
      </c>
      <c r="D11" s="6"/>
      <c r="E11" s="5" t="str">
        <f>IFERROR(C11*D11,"")</f>
        <v/>
      </c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 t="str">
        <f>_xlfn.XLOOKUP(A12,商品リスト4[商品ID],商品リスト4[商品名],"")</f>
        <v/>
      </c>
      <c r="C12" s="5" t="str">
        <f>_xlfn.XLOOKUP(A12,商品リスト4[商品ID],商品リスト4[単価],"")</f>
        <v/>
      </c>
      <c r="D12" s="6"/>
      <c r="E12" s="5" t="str">
        <f>IFERROR(C12*D12,"")</f>
        <v/>
      </c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 t="str">
        <f>_xlfn.XLOOKUP(A13,商品リスト4[商品ID],商品リスト4[商品名],"")</f>
        <v/>
      </c>
      <c r="C13" s="5" t="str">
        <f>_xlfn.XLOOKUP(A13,商品リスト4[商品ID],商品リスト4[単価],"")</f>
        <v/>
      </c>
      <c r="D13" s="6"/>
      <c r="E13" s="5" t="str">
        <f>IFERROR(C13*D13,"")</f>
        <v/>
      </c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>
        <f>SUM(E7:E13)</f>
        <v>99999</v>
      </c>
      <c r="J14" s="1"/>
    </row>
    <row r="15" spans="1:10">
      <c r="A15" s="4"/>
      <c r="B15" s="4"/>
      <c r="C15" s="4"/>
      <c r="D15" s="3" t="s">
        <v>24</v>
      </c>
      <c r="E15" s="2"/>
      <c r="J15" s="1"/>
    </row>
    <row r="16" spans="1:10">
      <c r="A16" s="4"/>
      <c r="B16" s="4"/>
      <c r="C16" s="4"/>
      <c r="D16" s="3" t="s">
        <v>23</v>
      </c>
      <c r="E16" s="2"/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D92AB-A603-4C0E-8303-853334F6CED3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f>E16</f>
        <v>109999</v>
      </c>
      <c r="D4" s="9"/>
    </row>
    <row r="5" spans="1:10" ht="19.5" thickTop="1">
      <c r="J5" s="8" t="s">
        <v>37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 t="str">
        <f>_xlfn.XLOOKUP(A7,商品リスト5[商品ID],商品リスト5[商品名],"")</f>
        <v>テレビボード160cm</v>
      </c>
      <c r="C7" s="5">
        <f>_xlfn.XLOOKUP(A7,商品リスト5[商品ID],商品リスト5[単価],"")</f>
        <v>19999</v>
      </c>
      <c r="D7" s="6">
        <v>1</v>
      </c>
      <c r="E7" s="5">
        <f>IFERROR(C7*D7,"")</f>
        <v>19999</v>
      </c>
      <c r="G7" t="s">
        <v>14</v>
      </c>
      <c r="H7" t="s">
        <v>13</v>
      </c>
      <c r="I7" t="s">
        <v>10</v>
      </c>
      <c r="J7" s="1">
        <v>19999</v>
      </c>
    </row>
    <row r="8" spans="1:10">
      <c r="A8" s="6" t="s">
        <v>4</v>
      </c>
      <c r="B8" s="6" t="str">
        <f>_xlfn.XLOOKUP(A8,商品リスト5[商品ID],商品リスト5[商品名],"")</f>
        <v>ソファ2人掛け</v>
      </c>
      <c r="C8" s="5">
        <f>_xlfn.XLOOKUP(A8,商品リスト5[商品ID],商品リスト5[単価],"")</f>
        <v>40000</v>
      </c>
      <c r="D8" s="6">
        <v>2</v>
      </c>
      <c r="E8" s="5">
        <f>IFERROR(C8*D8,"")</f>
        <v>80000</v>
      </c>
      <c r="G8" t="s">
        <v>12</v>
      </c>
      <c r="H8" t="s">
        <v>11</v>
      </c>
      <c r="I8" t="s">
        <v>10</v>
      </c>
      <c r="J8" s="1">
        <v>40000</v>
      </c>
    </row>
    <row r="9" spans="1:10">
      <c r="A9" s="6"/>
      <c r="B9" s="6" t="str">
        <f>_xlfn.XLOOKUP(A9,商品リスト5[商品ID],商品リスト5[商品名],"")</f>
        <v/>
      </c>
      <c r="C9" s="5" t="str">
        <f>_xlfn.XLOOKUP(A9,商品リスト5[商品ID],商品リスト5[単価],"")</f>
        <v/>
      </c>
      <c r="D9" s="6"/>
      <c r="E9" s="5" t="str">
        <f>IFERROR(C9*D9,"")</f>
        <v/>
      </c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 t="str">
        <f>_xlfn.XLOOKUP(A10,商品リスト5[商品ID],商品リスト5[商品名],"")</f>
        <v/>
      </c>
      <c r="C10" s="5" t="str">
        <f>_xlfn.XLOOKUP(A10,商品リスト5[商品ID],商品リスト5[単価],"")</f>
        <v/>
      </c>
      <c r="D10" s="6"/>
      <c r="E10" s="5" t="str">
        <f>IFERROR(C10*D10,"")</f>
        <v/>
      </c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 t="str">
        <f>_xlfn.XLOOKUP(A11,商品リスト5[商品ID],商品リスト5[商品名],"")</f>
        <v/>
      </c>
      <c r="C11" s="5" t="str">
        <f>_xlfn.XLOOKUP(A11,商品リスト5[商品ID],商品リスト5[単価],"")</f>
        <v/>
      </c>
      <c r="D11" s="6"/>
      <c r="E11" s="5" t="str">
        <f>IFERROR(C11*D11,"")</f>
        <v/>
      </c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 t="str">
        <f>_xlfn.XLOOKUP(A12,商品リスト5[商品ID],商品リスト5[商品名],"")</f>
        <v/>
      </c>
      <c r="C12" s="5" t="str">
        <f>_xlfn.XLOOKUP(A12,商品リスト5[商品ID],商品リスト5[単価],"")</f>
        <v/>
      </c>
      <c r="D12" s="6"/>
      <c r="E12" s="5" t="str">
        <f>IFERROR(C12*D12,"")</f>
        <v/>
      </c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 t="str">
        <f>_xlfn.XLOOKUP(A13,商品リスト5[商品ID],商品リスト5[商品名],"")</f>
        <v/>
      </c>
      <c r="C13" s="5" t="str">
        <f>_xlfn.XLOOKUP(A13,商品リスト5[商品ID],商品リスト5[単価],"")</f>
        <v/>
      </c>
      <c r="D13" s="6"/>
      <c r="E13" s="5" t="str">
        <f>IFERROR(C13*D13,"")</f>
        <v/>
      </c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>
        <f>SUM(E7:E13)</f>
        <v>99999</v>
      </c>
      <c r="J14" s="1"/>
    </row>
    <row r="15" spans="1:10">
      <c r="A15" s="4"/>
      <c r="B15" s="4"/>
      <c r="C15" s="4"/>
      <c r="D15" s="3" t="s">
        <v>24</v>
      </c>
      <c r="E15" s="2">
        <f>ROUND(E14*10%,0)</f>
        <v>10000</v>
      </c>
      <c r="J15" s="1"/>
    </row>
    <row r="16" spans="1:10">
      <c r="A16" s="4"/>
      <c r="B16" s="4"/>
      <c r="C16" s="4"/>
      <c r="D16" s="3" t="s">
        <v>23</v>
      </c>
      <c r="E16" s="2">
        <f>SUM(E14:E15)</f>
        <v>109999</v>
      </c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57CE-0273-46F6-BCA0-513B905B531A}">
  <dimension ref="A1:J16"/>
  <sheetViews>
    <sheetView workbookViewId="0"/>
  </sheetViews>
  <sheetFormatPr defaultRowHeight="18.75"/>
  <cols>
    <col min="2" max="2" width="22.625" customWidth="1"/>
    <col min="3" max="3" width="10.625" customWidth="1"/>
    <col min="4" max="4" width="10" customWidth="1"/>
    <col min="5" max="5" width="10.625" customWidth="1"/>
    <col min="8" max="8" width="22.625" bestFit="1" customWidth="1"/>
    <col min="10" max="10" width="10" customWidth="1"/>
  </cols>
  <sheetData>
    <row r="1" spans="1:10" ht="24.75">
      <c r="A1" s="13" t="s">
        <v>31</v>
      </c>
      <c r="B1" s="12"/>
      <c r="C1" s="12"/>
      <c r="D1" s="12"/>
      <c r="E1" s="12"/>
    </row>
    <row r="2" spans="1:10">
      <c r="A2" t="s">
        <v>30</v>
      </c>
    </row>
    <row r="4" spans="1:10" ht="21" thickBot="1">
      <c r="A4" s="11" t="s">
        <v>29</v>
      </c>
      <c r="B4" s="10"/>
      <c r="C4" s="9">
        <f>E16</f>
        <v>109999</v>
      </c>
      <c r="D4" s="9"/>
    </row>
    <row r="5" spans="1:10" ht="19.5" thickTop="1">
      <c r="J5" s="8" t="s">
        <v>38</v>
      </c>
    </row>
    <row r="6" spans="1:10">
      <c r="A6" s="7" t="s">
        <v>19</v>
      </c>
      <c r="B6" s="7" t="s">
        <v>18</v>
      </c>
      <c r="C6" s="7" t="s">
        <v>16</v>
      </c>
      <c r="D6" s="7" t="s">
        <v>27</v>
      </c>
      <c r="E6" s="7" t="s">
        <v>26</v>
      </c>
      <c r="G6" t="s">
        <v>19</v>
      </c>
      <c r="H6" t="s">
        <v>18</v>
      </c>
      <c r="I6" t="s">
        <v>17</v>
      </c>
      <c r="J6" t="s">
        <v>16</v>
      </c>
    </row>
    <row r="7" spans="1:10">
      <c r="A7" s="6" t="s">
        <v>14</v>
      </c>
      <c r="B7" s="6" t="str">
        <f>_xlfn.XLOOKUP(A7,商品リスト6[商品ID],商品リスト6[商品名],"")</f>
        <v>テレビボード160cm</v>
      </c>
      <c r="C7" s="5">
        <f>_xlfn.XLOOKUP(A7,商品リスト6[商品ID],商品リスト6[単価],"")</f>
        <v>19999</v>
      </c>
      <c r="D7" s="6">
        <v>1</v>
      </c>
      <c r="E7" s="5">
        <f>IFERROR(C7*D7,"")</f>
        <v>19999</v>
      </c>
      <c r="G7" t="s">
        <v>14</v>
      </c>
      <c r="H7" t="s">
        <v>13</v>
      </c>
      <c r="I7" t="s">
        <v>10</v>
      </c>
      <c r="J7" s="1">
        <v>19999</v>
      </c>
    </row>
    <row r="8" spans="1:10">
      <c r="A8" s="6" t="s">
        <v>4</v>
      </c>
      <c r="B8" s="6" t="str">
        <f>_xlfn.XLOOKUP(A8,商品リスト6[商品ID],商品リスト6[商品名],"")</f>
        <v>ソファ2人掛け</v>
      </c>
      <c r="C8" s="5">
        <f>_xlfn.XLOOKUP(A8,商品リスト6[商品ID],商品リスト6[単価],"")</f>
        <v>40000</v>
      </c>
      <c r="D8" s="6">
        <v>2</v>
      </c>
      <c r="E8" s="5">
        <f>IFERROR(C8*D8,"")</f>
        <v>80000</v>
      </c>
      <c r="G8" t="s">
        <v>12</v>
      </c>
      <c r="H8" t="s">
        <v>11</v>
      </c>
      <c r="I8" t="s">
        <v>10</v>
      </c>
      <c r="J8" s="1">
        <v>40000</v>
      </c>
    </row>
    <row r="9" spans="1:10">
      <c r="A9" s="6"/>
      <c r="B9" s="6" t="str">
        <f>_xlfn.XLOOKUP(A9,商品リスト6[商品ID],商品リスト6[商品名],"")</f>
        <v/>
      </c>
      <c r="C9" s="5" t="str">
        <f>_xlfn.XLOOKUP(A9,商品リスト6[商品ID],商品リスト6[単価],"")</f>
        <v/>
      </c>
      <c r="D9" s="6"/>
      <c r="E9" s="5" t="str">
        <f>IFERROR(C9*D9,"")</f>
        <v/>
      </c>
      <c r="G9" t="s">
        <v>9</v>
      </c>
      <c r="H9" t="s">
        <v>8</v>
      </c>
      <c r="I9" t="s">
        <v>5</v>
      </c>
      <c r="J9" s="1">
        <v>35000</v>
      </c>
    </row>
    <row r="10" spans="1:10">
      <c r="A10" s="6"/>
      <c r="B10" s="6" t="str">
        <f>_xlfn.XLOOKUP(A10,商品リスト6[商品ID],商品リスト6[商品名],"")</f>
        <v/>
      </c>
      <c r="C10" s="5" t="str">
        <f>_xlfn.XLOOKUP(A10,商品リスト6[商品ID],商品リスト6[単価],"")</f>
        <v/>
      </c>
      <c r="D10" s="6"/>
      <c r="E10" s="5" t="str">
        <f>IFERROR(C10*D10,"")</f>
        <v/>
      </c>
      <c r="G10" t="s">
        <v>7</v>
      </c>
      <c r="H10" t="s">
        <v>6</v>
      </c>
      <c r="I10" t="s">
        <v>5</v>
      </c>
      <c r="J10" s="1">
        <v>38000</v>
      </c>
    </row>
    <row r="11" spans="1:10">
      <c r="A11" s="6"/>
      <c r="B11" s="6" t="str">
        <f>_xlfn.XLOOKUP(A11,商品リスト6[商品ID],商品リスト6[商品名],"")</f>
        <v/>
      </c>
      <c r="C11" s="5" t="str">
        <f>_xlfn.XLOOKUP(A11,商品リスト6[商品ID],商品リスト6[単価],"")</f>
        <v/>
      </c>
      <c r="D11" s="6"/>
      <c r="E11" s="5" t="str">
        <f>IFERROR(C11*D11,"")</f>
        <v/>
      </c>
      <c r="G11" t="s">
        <v>4</v>
      </c>
      <c r="H11" t="s">
        <v>3</v>
      </c>
      <c r="I11" t="s">
        <v>0</v>
      </c>
      <c r="J11" s="1">
        <v>40000</v>
      </c>
    </row>
    <row r="12" spans="1:10">
      <c r="A12" s="6"/>
      <c r="B12" s="6" t="str">
        <f>_xlfn.XLOOKUP(A12,商品リスト6[商品ID],商品リスト6[商品名],"")</f>
        <v/>
      </c>
      <c r="C12" s="5" t="str">
        <f>_xlfn.XLOOKUP(A12,商品リスト6[商品ID],商品リスト6[単価],"")</f>
        <v/>
      </c>
      <c r="D12" s="6"/>
      <c r="E12" s="5" t="str">
        <f>IFERROR(C12*D12,"")</f>
        <v/>
      </c>
      <c r="G12" t="s">
        <v>2</v>
      </c>
      <c r="H12" t="s">
        <v>1</v>
      </c>
      <c r="I12" t="s">
        <v>0</v>
      </c>
      <c r="J12" s="1">
        <v>50000</v>
      </c>
    </row>
    <row r="13" spans="1:10">
      <c r="A13" s="6"/>
      <c r="B13" s="6" t="str">
        <f>_xlfn.XLOOKUP(A13,商品リスト6[商品ID],商品リスト6[商品名],"")</f>
        <v/>
      </c>
      <c r="C13" s="5" t="str">
        <f>_xlfn.XLOOKUP(A13,商品リスト6[商品ID],商品リスト6[単価],"")</f>
        <v/>
      </c>
      <c r="D13" s="6"/>
      <c r="E13" s="5" t="str">
        <f>IFERROR(C13*D13,"")</f>
        <v/>
      </c>
      <c r="G13" t="s">
        <v>20</v>
      </c>
      <c r="H13" t="s">
        <v>22</v>
      </c>
      <c r="I13" t="s">
        <v>10</v>
      </c>
      <c r="J13" s="1">
        <v>20000</v>
      </c>
    </row>
    <row r="14" spans="1:10">
      <c r="A14" s="4"/>
      <c r="B14" s="4"/>
      <c r="C14" s="4"/>
      <c r="D14" s="3" t="s">
        <v>25</v>
      </c>
      <c r="E14" s="2">
        <f>SUM(E7:E13)</f>
        <v>99999</v>
      </c>
      <c r="J14" s="1"/>
    </row>
    <row r="15" spans="1:10">
      <c r="A15" s="4"/>
      <c r="B15" s="4"/>
      <c r="C15" s="4"/>
      <c r="D15" s="3" t="s">
        <v>24</v>
      </c>
      <c r="E15" s="2">
        <f>ROUND(E14*10%,0)</f>
        <v>10000</v>
      </c>
      <c r="J15" s="1"/>
    </row>
    <row r="16" spans="1:10">
      <c r="A16" s="4"/>
      <c r="B16" s="4"/>
      <c r="C16" s="4"/>
      <c r="D16" s="3" t="s">
        <v>23</v>
      </c>
      <c r="E16" s="2">
        <f>SUM(E14:E15)</f>
        <v>109999</v>
      </c>
      <c r="J16" s="1"/>
    </row>
  </sheetData>
  <mergeCells count="1">
    <mergeCell ref="C4:D4"/>
  </mergeCells>
  <phoneticPr fontId="5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4-75</vt:lpstr>
      <vt:lpstr>4-75完成</vt:lpstr>
      <vt:lpstr>4-76,4-77</vt:lpstr>
      <vt:lpstr>4-76,4-77完成</vt:lpstr>
      <vt:lpstr>4-78</vt:lpstr>
      <vt:lpstr>4-78完成</vt:lpstr>
      <vt:lpstr>4-79</vt:lpstr>
      <vt:lpstr>4-79完成</vt:lpstr>
      <vt:lpstr>4-80,4-81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2026-05-21T01:54:00Z</dcterms:created>
  <dcterms:modified xsi:type="dcterms:W3CDTF">2026-05-21T02:54:07Z</dcterms:modified>
</cp:coreProperties>
</file>