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4sho\"/>
    </mc:Choice>
  </mc:AlternateContent>
  <xr:revisionPtr revIDLastSave="0" documentId="13_ncr:1_{B854B406-EC7E-4AE3-A504-B5F71FD77B4F}" xr6:coauthVersionLast="47" xr6:coauthVersionMax="47" xr10:uidLastSave="{00000000-0000-0000-0000-000000000000}"/>
  <bookViews>
    <workbookView xWindow="15270" yWindow="1155" windowWidth="13035" windowHeight="13755" tabRatio="912" xr2:uid="{58058822-64B8-4D23-91D1-60CD022A6F5B}"/>
  </bookViews>
  <sheets>
    <sheet name="4-82" sheetId="1" r:id="rId1"/>
    <sheet name="4-82完成" sheetId="2" r:id="rId2"/>
    <sheet name="4-83" sheetId="3" r:id="rId3"/>
    <sheet name="4-83完成" sheetId="4" r:id="rId4"/>
    <sheet name="4-84" sheetId="5" r:id="rId5"/>
    <sheet name="4-84完成" sheetId="6" r:id="rId6"/>
    <sheet name="4-85" sheetId="11" r:id="rId7"/>
    <sheet name="4-85完成" sheetId="12" r:id="rId8"/>
    <sheet name="4-86" sheetId="18" r:id="rId9"/>
    <sheet name="4-86完成" sheetId="13" r:id="rId10"/>
    <sheet name="4-87" sheetId="16" r:id="rId11"/>
    <sheet name="4-87完成" sheetId="17" r:id="rId12"/>
    <sheet name="4-88" sheetId="7" r:id="rId13"/>
    <sheet name="4-88完成" sheetId="8" r:id="rId14"/>
    <sheet name="4-89" sheetId="9" r:id="rId15"/>
    <sheet name="4-89完成" sheetId="10" r:id="rId16"/>
  </sheets>
  <definedNames>
    <definedName name="_xlnm._FilterDatabase" localSheetId="4" hidden="1">'4-84'!$A$4:$F$26</definedName>
    <definedName name="_xlnm._FilterDatabase" localSheetId="5" hidden="1">'4-84完成'!$A$4:$F$26</definedName>
    <definedName name="_xlnm._FilterDatabase" localSheetId="6" hidden="1">'4-85'!$A$4:$F$26</definedName>
    <definedName name="_xlnm._FilterDatabase" localSheetId="7" hidden="1">'4-85完成'!$A$4:$F$26</definedName>
    <definedName name="_xlnm._FilterDatabase" localSheetId="8" hidden="1">'4-86'!$A$4:$F$26</definedName>
    <definedName name="_xlnm._FilterDatabase" localSheetId="9" hidden="1">'4-86完成'!$A$4:$F$26</definedName>
    <definedName name="_xlnm._FilterDatabase" localSheetId="10" hidden="1">'4-87'!$A$4:$F$26</definedName>
    <definedName name="_xlnm._FilterDatabase" localSheetId="11" hidden="1">'4-87完成'!$A$4:$F$26</definedName>
    <definedName name="_xlnm._FilterDatabase" localSheetId="12" hidden="1">'4-88'!$A$4:$F$26</definedName>
    <definedName name="_xlnm._FilterDatabase" localSheetId="13" hidden="1">'4-88完成'!$A$4:$F$26</definedName>
    <definedName name="_xlnm._FilterDatabase" localSheetId="14" hidden="1">'4-89'!$A$4:$F$26</definedName>
    <definedName name="_xlnm._FilterDatabase" localSheetId="15" hidden="1">'4-89完成'!$A$4:$F$26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" i="17" l="1" a="1"/>
  <c r="H5" i="17" s="1"/>
  <c r="H5" i="13" a="1"/>
  <c r="H5" i="13" s="1"/>
  <c r="H5" i="12" a="1"/>
  <c r="H5" i="12" s="1"/>
  <c r="I5" i="10"/>
  <c r="I6" i="10"/>
  <c r="J6" i="10" s="1"/>
  <c r="I7" i="10"/>
  <c r="J7" i="10" s="1"/>
  <c r="I8" i="10"/>
  <c r="I5" i="9"/>
  <c r="I6" i="9"/>
  <c r="I7" i="9"/>
  <c r="I8" i="9"/>
  <c r="I5" i="8"/>
  <c r="J5" i="8"/>
  <c r="I6" i="8"/>
  <c r="J6" i="8"/>
  <c r="I5" i="6"/>
  <c r="I6" i="6"/>
  <c r="A2" i="4"/>
  <c r="C2" i="4"/>
  <c r="A2" i="3"/>
  <c r="C2" i="2"/>
  <c r="J8" i="10" l="1"/>
  <c r="J5" i="10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<sst xmlns="http://schemas.openxmlformats.org/spreadsheetml/2006/main" count="1191" uniqueCount="33">
  <si>
    <t>オレンジジュース</t>
  </si>
  <si>
    <t>ドリンク</t>
  </si>
  <si>
    <t>ディナー</t>
  </si>
  <si>
    <t>緑茶</t>
  </si>
  <si>
    <t>チーズスペシャル</t>
  </si>
  <si>
    <t>ピザ</t>
  </si>
  <si>
    <t>ポテトマヨ</t>
  </si>
  <si>
    <t>白ワイン</t>
  </si>
  <si>
    <t>ペペロンチーノ</t>
  </si>
  <si>
    <t>パスタ</t>
  </si>
  <si>
    <t>トマトソース</t>
  </si>
  <si>
    <t>醤油バター</t>
  </si>
  <si>
    <t>ランチ</t>
  </si>
  <si>
    <t>カルボナーラ</t>
  </si>
  <si>
    <t>シーフード</t>
  </si>
  <si>
    <t>マルゲリータ</t>
  </si>
  <si>
    <t>単価</t>
    <rPh sb="0" eb="2">
      <t>タンカ</t>
    </rPh>
    <phoneticPr fontId="2"/>
  </si>
  <si>
    <t>メニュー</t>
  </si>
  <si>
    <t>メニュー区分</t>
    <rPh sb="4" eb="6">
      <t>クブン</t>
    </rPh>
    <phoneticPr fontId="2"/>
  </si>
  <si>
    <t>時間区分</t>
    <rPh sb="0" eb="2">
      <t>ジカン</t>
    </rPh>
    <rPh sb="2" eb="4">
      <t>クブン</t>
    </rPh>
    <phoneticPr fontId="2"/>
  </si>
  <si>
    <t>売上日付</t>
    <rPh sb="0" eb="2">
      <t>ウリアゲ</t>
    </rPh>
    <rPh sb="2" eb="4">
      <t>ヒヅケ</t>
    </rPh>
    <phoneticPr fontId="2"/>
  </si>
  <si>
    <t>No</t>
  </si>
  <si>
    <t>すべての件数</t>
    <rPh sb="4" eb="6">
      <t>ケンスウ</t>
    </rPh>
    <phoneticPr fontId="3"/>
  </si>
  <si>
    <t>メニュー区分</t>
    <rPh sb="4" eb="6">
      <t>クブン</t>
    </rPh>
    <phoneticPr fontId="3"/>
  </si>
  <si>
    <t>パスタ</t>
    <phoneticPr fontId="3"/>
  </si>
  <si>
    <t>合計</t>
    <rPh sb="0" eb="2">
      <t>ゴウケイ</t>
    </rPh>
    <phoneticPr fontId="3"/>
  </si>
  <si>
    <t>ディナー</t>
    <phoneticPr fontId="3"/>
  </si>
  <si>
    <t>ランチ</t>
    <phoneticPr fontId="3"/>
  </si>
  <si>
    <t>ランキング</t>
    <phoneticPr fontId="3"/>
  </si>
  <si>
    <t>合計</t>
  </si>
  <si>
    <t>メニュー</t>
    <phoneticPr fontId="3"/>
  </si>
  <si>
    <t>パスタメニュー</t>
    <phoneticPr fontId="3"/>
  </si>
  <si>
    <t>並べ替え済データ</t>
    <rPh sb="0" eb="1">
      <t>ナラ</t>
    </rPh>
    <rPh sb="2" eb="3">
      <t>カ</t>
    </rPh>
    <rPh sb="4" eb="5">
      <t>スミ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</si>
</sst>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m/d;@"/>
    <numFmt numFmtId="177" formatCode="0_);[Red]\(0\)"/>
    <numFmt numFmtId="178" formatCode="&quot;¥&quot;#,##0_);[Red]\(&quot;¥&quot;#,##0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6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38" fontId="4" fillId="0" borderId="0" xfId="0" applyNumberFormat="1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6" fontId="0" fillId="0" borderId="0" xfId="0" applyNumberFormat="1">
      <alignment vertical="center"/>
    </xf>
    <xf numFmtId="38" fontId="5" fillId="2" borderId="0" xfId="1" applyFont="1" applyFill="1">
      <alignment vertical="center"/>
    </xf>
    <xf numFmtId="0" fontId="5" fillId="2" borderId="0" xfId="0" applyFont="1" applyFill="1">
      <alignment vertical="center"/>
    </xf>
    <xf numFmtId="176" fontId="5" fillId="2" borderId="0" xfId="0" applyNumberFormat="1" applyFont="1" applyFill="1">
      <alignment vertical="center"/>
    </xf>
    <xf numFmtId="177" fontId="0" fillId="0" borderId="1" xfId="0" applyNumberFormat="1" applyBorder="1">
      <alignment vertical="center"/>
    </xf>
    <xf numFmtId="176" fontId="6" fillId="3" borderId="2" xfId="0" applyNumberFormat="1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6" fillId="3" borderId="4" xfId="0" applyFont="1" applyFill="1" applyBorder="1" applyAlignment="1">
      <alignment horizontal="right" vertical="center"/>
    </xf>
    <xf numFmtId="178" fontId="6" fillId="3" borderId="4" xfId="0" applyNumberFormat="1" applyFont="1" applyFill="1" applyBorder="1" applyAlignment="1">
      <alignment horizontal="right" vertical="center"/>
    </xf>
    <xf numFmtId="38" fontId="0" fillId="0" borderId="0" xfId="1" applyFont="1" applyBorder="1">
      <alignment vertical="center"/>
    </xf>
    <xf numFmtId="0" fontId="7" fillId="4" borderId="0" xfId="0" applyFont="1" applyFill="1" applyAlignment="1">
      <alignment horizontal="right" vertical="center"/>
    </xf>
    <xf numFmtId="178" fontId="7" fillId="4" borderId="0" xfId="0" applyNumberFormat="1" applyFont="1" applyFill="1" applyAlignment="1">
      <alignment horizontal="right" vertical="center"/>
    </xf>
    <xf numFmtId="38" fontId="0" fillId="0" borderId="0" xfId="1" applyFont="1">
      <alignment vertical="center"/>
    </xf>
    <xf numFmtId="38" fontId="5" fillId="5" borderId="0" xfId="1" applyFont="1" applyFill="1">
      <alignment vertical="center"/>
    </xf>
    <xf numFmtId="178" fontId="5" fillId="5" borderId="0" xfId="1" applyNumberFormat="1" applyFont="1" applyFill="1">
      <alignment vertical="center"/>
    </xf>
    <xf numFmtId="178" fontId="5" fillId="6" borderId="0" xfId="1" applyNumberFormat="1" applyFont="1" applyFill="1">
      <alignment vertical="center"/>
    </xf>
    <xf numFmtId="0" fontId="0" fillId="7" borderId="0" xfId="0" applyFill="1">
      <alignment vertical="center"/>
    </xf>
    <xf numFmtId="178" fontId="5" fillId="7" borderId="0" xfId="1" applyNumberFormat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228F-5931-42A6-A05E-932D9663F652}">
  <dimension ref="A2:H26"/>
  <sheetViews>
    <sheetView tabSelected="1"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</cols>
  <sheetData>
    <row r="2" spans="1:8" x14ac:dyDescent="0.4">
      <c r="A2" s="10" t="s">
        <v>22</v>
      </c>
      <c r="B2" s="9"/>
      <c r="C2" s="8"/>
    </row>
    <row r="4" spans="1:8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4"/>
    </row>
    <row r="5" spans="1:8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s="4"/>
    </row>
    <row r="6" spans="1:8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</row>
    <row r="7" spans="1:8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8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8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8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8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8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8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8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8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8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mergeCells count="1">
    <mergeCell ref="A2:B2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1391-5A35-4D80-A64B-48753F35F6EA}">
  <dimension ref="A2:H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</cols>
  <sheetData>
    <row r="2" spans="1:8" x14ac:dyDescent="0.4">
      <c r="A2" s="10" t="s">
        <v>22</v>
      </c>
      <c r="B2" s="9"/>
      <c r="C2" s="8">
        <f>COUNT(F5:F26)</f>
        <v>22</v>
      </c>
    </row>
    <row r="4" spans="1:8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4"/>
    </row>
    <row r="5" spans="1:8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s="4"/>
    </row>
    <row r="6" spans="1:8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</row>
    <row r="7" spans="1:8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8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8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8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8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8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8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8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8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8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mergeCells count="1">
    <mergeCell ref="A2:B2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338-1F77-41BC-B82E-985853C63559}">
  <dimension ref="A2:H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</cols>
  <sheetData>
    <row r="2" spans="1:8" x14ac:dyDescent="0.4">
      <c r="A2" s="10" t="str">
        <f>E2&amp;"の件数"</f>
        <v>の件数</v>
      </c>
      <c r="B2" s="9"/>
      <c r="C2" s="8"/>
      <c r="D2" s="11" t="s">
        <v>23</v>
      </c>
      <c r="E2" s="8"/>
    </row>
    <row r="4" spans="1:8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4"/>
    </row>
    <row r="5" spans="1:8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s="4"/>
    </row>
    <row r="6" spans="1:8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</row>
    <row r="7" spans="1:8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8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8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8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8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8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8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8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8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8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mergeCells count="1">
    <mergeCell ref="A2:B2"/>
  </mergeCells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DA15-05B1-427E-9FFB-AE7D799B07F5}">
  <dimension ref="A2:F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</cols>
  <sheetData>
    <row r="2" spans="1:6" x14ac:dyDescent="0.4">
      <c r="A2" s="10" t="str">
        <f>E2&amp;"の件数"</f>
        <v>パスタの件数</v>
      </c>
      <c r="B2" s="9"/>
      <c r="C2" s="8">
        <f>COUNTIF(D5:D26,E2)</f>
        <v>8</v>
      </c>
      <c r="D2" s="11" t="s">
        <v>23</v>
      </c>
      <c r="E2" s="8" t="s">
        <v>24</v>
      </c>
    </row>
    <row r="4" spans="1:6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</row>
    <row r="5" spans="1:6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</row>
    <row r="6" spans="1:6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</row>
    <row r="7" spans="1:6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6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6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6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6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6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6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6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6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6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mergeCells count="1">
    <mergeCell ref="A2:B2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2163A-1B1B-40D3-B94F-76E582B5CE29}">
  <dimension ref="A4:I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</cols>
  <sheetData>
    <row r="4" spans="1:9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14"/>
      <c r="I4" s="13" t="s">
        <v>25</v>
      </c>
    </row>
    <row r="5" spans="1:9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s="14" t="s">
        <v>9</v>
      </c>
      <c r="I5" s="12"/>
    </row>
    <row r="6" spans="1:9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s="13" t="s">
        <v>5</v>
      </c>
      <c r="I6" s="12"/>
    </row>
    <row r="7" spans="1:9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9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9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9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9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9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9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9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9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9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18EAB-427E-4364-B6E1-1F9C7D03EA8A}">
  <dimension ref="A4:I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</cols>
  <sheetData>
    <row r="4" spans="1:9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14"/>
      <c r="I4" s="13" t="s">
        <v>25</v>
      </c>
    </row>
    <row r="5" spans="1:9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s="14" t="s">
        <v>9</v>
      </c>
      <c r="I5" s="12">
        <f>SUMIF($D$5:$D$26,H5,$F$5:$F$26)</f>
        <v>7960</v>
      </c>
    </row>
    <row r="6" spans="1:9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s="13" t="s">
        <v>5</v>
      </c>
      <c r="I6" s="12">
        <f>SUMIF($D$5:$D$26,H6,$F$5:$F$26)</f>
        <v>10450</v>
      </c>
    </row>
    <row r="7" spans="1:9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9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9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9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9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9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9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9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9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9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774F-51FB-4D29-BC86-357A348DB2E6}">
  <dimension ref="A4:H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15.125" bestFit="1" customWidth="1"/>
  </cols>
  <sheetData>
    <row r="4" spans="1:8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0" t="s">
        <v>30</v>
      </c>
    </row>
    <row r="5" spans="1:8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</row>
    <row r="6" spans="1:8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</row>
    <row r="7" spans="1:8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8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8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8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8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8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8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8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8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8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DC35-6238-4CBA-9690-ACF366CA7CF8}">
  <dimension ref="A4:H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15.125" bestFit="1" customWidth="1"/>
  </cols>
  <sheetData>
    <row r="4" spans="1:8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0" t="s">
        <v>30</v>
      </c>
    </row>
    <row r="5" spans="1:8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t="str" cm="1">
        <f t="array" ref="H5:H15">_xlfn.UNIQUE(E5:E26)</f>
        <v>醤油バター</v>
      </c>
    </row>
    <row r="6" spans="1:8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t="str">
        <v>チーズスペシャル</v>
      </c>
    </row>
    <row r="7" spans="1:8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  <c r="H7" t="str">
        <v>マルゲリータ</v>
      </c>
    </row>
    <row r="8" spans="1:8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  <c r="H8" t="str">
        <v>シーフード</v>
      </c>
    </row>
    <row r="9" spans="1:8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  <c r="H9" t="str">
        <v>カルボナーラ</v>
      </c>
    </row>
    <row r="10" spans="1:8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  <c r="H10" t="str">
        <v>緑茶</v>
      </c>
    </row>
    <row r="11" spans="1:8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  <c r="H11" t="str">
        <v>トマトソース</v>
      </c>
    </row>
    <row r="12" spans="1:8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  <c r="H12" t="str">
        <v>ポテトマヨ</v>
      </c>
    </row>
    <row r="13" spans="1:8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  <c r="H13" t="str">
        <v>ペペロンチーノ</v>
      </c>
    </row>
    <row r="14" spans="1:8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  <c r="H14" t="str">
        <v>白ワイン</v>
      </c>
    </row>
    <row r="15" spans="1:8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  <c r="H15" t="str">
        <v>オレンジジュース</v>
      </c>
    </row>
    <row r="16" spans="1:8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994ED-4AD3-4B76-803C-3B1A2835C0B7}">
  <dimension ref="A4:H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15.125" bestFit="1" customWidth="1"/>
  </cols>
  <sheetData>
    <row r="4" spans="1:8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1" t="s">
        <v>31</v>
      </c>
    </row>
    <row r="5" spans="1:8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</row>
    <row r="6" spans="1:8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</row>
    <row r="7" spans="1:8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8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8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8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8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8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8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8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8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8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D2A5-51C4-4087-955D-15917F5C99C0}">
  <dimension ref="A4:H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15.125" bestFit="1" customWidth="1"/>
  </cols>
  <sheetData>
    <row r="4" spans="1:8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1" t="s">
        <v>31</v>
      </c>
    </row>
    <row r="5" spans="1:8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t="str" cm="1">
        <f t="array" ref="H5:H12">_xlfn._xlws.FILTER(E5:E26,D5:D26="パスタ")</f>
        <v>醤油バター</v>
      </c>
    </row>
    <row r="6" spans="1:8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t="str">
        <v>醤油バター</v>
      </c>
    </row>
    <row r="7" spans="1:8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  <c r="H7" t="str">
        <v>カルボナーラ</v>
      </c>
    </row>
    <row r="8" spans="1:8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  <c r="H8" t="str">
        <v>カルボナーラ</v>
      </c>
    </row>
    <row r="9" spans="1:8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  <c r="H9" t="str">
        <v>醤油バター</v>
      </c>
    </row>
    <row r="10" spans="1:8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  <c r="H10" t="str">
        <v>トマトソース</v>
      </c>
    </row>
    <row r="11" spans="1:8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  <c r="H11" t="str">
        <v>トマトソース</v>
      </c>
    </row>
    <row r="12" spans="1:8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  <c r="H12" t="str">
        <v>ペペロンチーノ</v>
      </c>
    </row>
    <row r="13" spans="1:8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8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8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8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9B7EE-8ECA-41AA-85AE-9CCD266F0770}">
  <dimension ref="A4:I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7.875" customWidth="1"/>
  </cols>
  <sheetData>
    <row r="4" spans="1:9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3" t="s">
        <v>32</v>
      </c>
      <c r="I4" s="22"/>
    </row>
    <row r="5" spans="1:9" x14ac:dyDescent="0.4">
      <c r="A5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</row>
    <row r="6" spans="1:9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</row>
    <row r="7" spans="1:9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9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9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9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9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9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9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9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9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9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2B19D-86DD-40B3-A1AC-1D4F890D1991}">
  <dimension ref="A4:M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7.875" customWidth="1"/>
  </cols>
  <sheetData>
    <row r="4" spans="1:13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3" t="s">
        <v>32</v>
      </c>
      <c r="I4" s="22"/>
    </row>
    <row r="5" spans="1:13" x14ac:dyDescent="0.4">
      <c r="A5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cm="1">
        <f t="array" ref="H5:M26">_xlfn._xlws.SORT(A5:F26,4)</f>
        <v>11</v>
      </c>
      <c r="I5">
        <v>46143</v>
      </c>
      <c r="J5" t="str">
        <v>ディナー</v>
      </c>
      <c r="K5" t="str">
        <v>ドリンク</v>
      </c>
      <c r="L5" t="str">
        <v>緑茶</v>
      </c>
      <c r="M5">
        <v>300</v>
      </c>
    </row>
    <row r="6" spans="1:13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>
        <v>17</v>
      </c>
      <c r="I6">
        <v>46143</v>
      </c>
      <c r="J6" t="str">
        <v>ディナー</v>
      </c>
      <c r="K6" t="str">
        <v>ドリンク</v>
      </c>
      <c r="L6" t="str">
        <v>白ワイン</v>
      </c>
      <c r="M6">
        <v>800</v>
      </c>
    </row>
    <row r="7" spans="1:13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  <c r="H7">
        <v>21</v>
      </c>
      <c r="I7">
        <v>46143</v>
      </c>
      <c r="J7" t="str">
        <v>ディナー</v>
      </c>
      <c r="K7" t="str">
        <v>ドリンク</v>
      </c>
      <c r="L7" t="str">
        <v>緑茶</v>
      </c>
      <c r="M7">
        <v>300</v>
      </c>
    </row>
    <row r="8" spans="1:13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  <c r="H8">
        <v>22</v>
      </c>
      <c r="I8">
        <v>46143</v>
      </c>
      <c r="J8" t="str">
        <v>ディナー</v>
      </c>
      <c r="K8" t="str">
        <v>ドリンク</v>
      </c>
      <c r="L8" t="str">
        <v>オレンジジュース</v>
      </c>
      <c r="M8">
        <v>300</v>
      </c>
    </row>
    <row r="9" spans="1:13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  <c r="H9">
        <v>1</v>
      </c>
      <c r="I9">
        <v>46143</v>
      </c>
      <c r="J9" t="str">
        <v>ランチ</v>
      </c>
      <c r="K9" t="str">
        <v>パスタ</v>
      </c>
      <c r="L9" t="str">
        <v>醤油バター</v>
      </c>
      <c r="M9">
        <v>1000</v>
      </c>
    </row>
    <row r="10" spans="1:13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  <c r="H10">
        <v>4</v>
      </c>
      <c r="I10">
        <v>46143</v>
      </c>
      <c r="J10" t="str">
        <v>ランチ</v>
      </c>
      <c r="K10" t="str">
        <v>パスタ</v>
      </c>
      <c r="L10" t="str">
        <v>醤油バター</v>
      </c>
      <c r="M10">
        <v>1000</v>
      </c>
    </row>
    <row r="11" spans="1:13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  <c r="H11">
        <v>8</v>
      </c>
      <c r="I11">
        <v>46143</v>
      </c>
      <c r="J11" t="str">
        <v>ランチ</v>
      </c>
      <c r="K11" t="str">
        <v>パスタ</v>
      </c>
      <c r="L11" t="str">
        <v>カルボナーラ</v>
      </c>
      <c r="M11">
        <v>1100</v>
      </c>
    </row>
    <row r="12" spans="1:13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  <c r="H12">
        <v>9</v>
      </c>
      <c r="I12">
        <v>46143</v>
      </c>
      <c r="J12" t="str">
        <v>ランチ</v>
      </c>
      <c r="K12" t="str">
        <v>パスタ</v>
      </c>
      <c r="L12" t="str">
        <v>カルボナーラ</v>
      </c>
      <c r="M12">
        <v>1100</v>
      </c>
    </row>
    <row r="13" spans="1:13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  <c r="H13">
        <v>10</v>
      </c>
      <c r="I13">
        <v>46143</v>
      </c>
      <c r="J13" t="str">
        <v>ランチ</v>
      </c>
      <c r="K13" t="str">
        <v>パスタ</v>
      </c>
      <c r="L13" t="str">
        <v>醤油バター</v>
      </c>
      <c r="M13">
        <v>1000</v>
      </c>
    </row>
    <row r="14" spans="1:13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  <c r="H14">
        <v>12</v>
      </c>
      <c r="I14">
        <v>46143</v>
      </c>
      <c r="J14" t="str">
        <v>ディナー</v>
      </c>
      <c r="K14" t="str">
        <v>パスタ</v>
      </c>
      <c r="L14" t="str">
        <v>トマトソース</v>
      </c>
      <c r="M14">
        <v>980</v>
      </c>
    </row>
    <row r="15" spans="1:13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  <c r="H15">
        <v>13</v>
      </c>
      <c r="I15">
        <v>46143</v>
      </c>
      <c r="J15" t="str">
        <v>ディナー</v>
      </c>
      <c r="K15" t="str">
        <v>パスタ</v>
      </c>
      <c r="L15" t="str">
        <v>トマトソース</v>
      </c>
      <c r="M15">
        <v>980</v>
      </c>
    </row>
    <row r="16" spans="1:13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  <c r="H16">
        <v>16</v>
      </c>
      <c r="I16">
        <v>46143</v>
      </c>
      <c r="J16" t="str">
        <v>ディナー</v>
      </c>
      <c r="K16" t="str">
        <v>パスタ</v>
      </c>
      <c r="L16" t="str">
        <v>ペペロンチーノ</v>
      </c>
      <c r="M16">
        <v>800</v>
      </c>
    </row>
    <row r="17" spans="1:13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  <c r="H17">
        <v>2</v>
      </c>
      <c r="I17">
        <v>46143</v>
      </c>
      <c r="J17" t="str">
        <v>ランチ</v>
      </c>
      <c r="K17" t="str">
        <v>ピザ</v>
      </c>
      <c r="L17" t="str">
        <v>チーズスペシャル</v>
      </c>
      <c r="M17">
        <v>1200</v>
      </c>
    </row>
    <row r="18" spans="1:13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  <c r="H18">
        <v>3</v>
      </c>
      <c r="I18">
        <v>46143</v>
      </c>
      <c r="J18" t="str">
        <v>ランチ</v>
      </c>
      <c r="K18" t="str">
        <v>ピザ</v>
      </c>
      <c r="L18" t="str">
        <v>チーズスペシャル</v>
      </c>
      <c r="M18">
        <v>1200</v>
      </c>
    </row>
    <row r="19" spans="1:13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  <c r="H19">
        <v>5</v>
      </c>
      <c r="I19">
        <v>46143</v>
      </c>
      <c r="J19" t="str">
        <v>ランチ</v>
      </c>
      <c r="K19" t="str">
        <v>ピザ</v>
      </c>
      <c r="L19" t="str">
        <v>マルゲリータ</v>
      </c>
      <c r="M19">
        <v>1000</v>
      </c>
    </row>
    <row r="20" spans="1:13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  <c r="H20">
        <v>6</v>
      </c>
      <c r="I20">
        <v>46143</v>
      </c>
      <c r="J20" t="str">
        <v>ランチ</v>
      </c>
      <c r="K20" t="str">
        <v>ピザ</v>
      </c>
      <c r="L20" t="str">
        <v>シーフード</v>
      </c>
      <c r="M20">
        <v>900</v>
      </c>
    </row>
    <row r="21" spans="1:13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  <c r="H21">
        <v>7</v>
      </c>
      <c r="I21">
        <v>46143</v>
      </c>
      <c r="J21" t="str">
        <v>ランチ</v>
      </c>
      <c r="K21" t="str">
        <v>ピザ</v>
      </c>
      <c r="L21" t="str">
        <v>チーズスペシャル</v>
      </c>
      <c r="M21">
        <v>1200</v>
      </c>
    </row>
    <row r="22" spans="1:13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  <c r="H22">
        <v>14</v>
      </c>
      <c r="I22">
        <v>46143</v>
      </c>
      <c r="J22" t="str">
        <v>ディナー</v>
      </c>
      <c r="K22" t="str">
        <v>ピザ</v>
      </c>
      <c r="L22" t="str">
        <v>ポテトマヨ</v>
      </c>
      <c r="M22">
        <v>850</v>
      </c>
    </row>
    <row r="23" spans="1:13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  <c r="H23">
        <v>15</v>
      </c>
      <c r="I23">
        <v>46143</v>
      </c>
      <c r="J23" t="str">
        <v>ディナー</v>
      </c>
      <c r="K23" t="str">
        <v>ピザ</v>
      </c>
      <c r="L23" t="str">
        <v>ポテトマヨ</v>
      </c>
      <c r="M23">
        <v>850</v>
      </c>
    </row>
    <row r="24" spans="1:13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  <c r="H24">
        <v>18</v>
      </c>
      <c r="I24">
        <v>46143</v>
      </c>
      <c r="J24" t="str">
        <v>ディナー</v>
      </c>
      <c r="K24" t="str">
        <v>ピザ</v>
      </c>
      <c r="L24" t="str">
        <v>ポテトマヨ</v>
      </c>
      <c r="M24">
        <v>850</v>
      </c>
    </row>
    <row r="25" spans="1:13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  <c r="H25">
        <v>19</v>
      </c>
      <c r="I25">
        <v>46143</v>
      </c>
      <c r="J25" t="str">
        <v>ディナー</v>
      </c>
      <c r="K25" t="str">
        <v>ピザ</v>
      </c>
      <c r="L25" t="str">
        <v>チーズスペシャル</v>
      </c>
      <c r="M25">
        <v>1200</v>
      </c>
    </row>
    <row r="26" spans="1:13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  <c r="H26">
        <v>20</v>
      </c>
      <c r="I26">
        <v>46143</v>
      </c>
      <c r="J26" t="str">
        <v>ディナー</v>
      </c>
      <c r="K26" t="str">
        <v>ピザ</v>
      </c>
      <c r="L26" t="str">
        <v>チーズスペシャル</v>
      </c>
      <c r="M26">
        <v>1200</v>
      </c>
    </row>
  </sheetData>
  <phoneticPr fontId="3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D363-2E6F-45A2-BFE2-A3B904829080}">
  <dimension ref="A4:J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</cols>
  <sheetData>
    <row r="4" spans="1:10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17"/>
      <c r="I4" s="16" t="s">
        <v>27</v>
      </c>
      <c r="J4" s="16" t="s">
        <v>26</v>
      </c>
    </row>
    <row r="5" spans="1:10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s="17" t="s">
        <v>9</v>
      </c>
      <c r="I5" s="15"/>
      <c r="J5" s="15"/>
    </row>
    <row r="6" spans="1:10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s="16" t="s">
        <v>5</v>
      </c>
      <c r="I6" s="15"/>
      <c r="J6" s="15"/>
    </row>
    <row r="7" spans="1:10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10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10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10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10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10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10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10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10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10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F661D-4385-465D-BB4E-2C7370F684A4}">
  <dimension ref="A4:J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</cols>
  <sheetData>
    <row r="4" spans="1:10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17"/>
      <c r="I4" s="16" t="s">
        <v>27</v>
      </c>
      <c r="J4" s="16" t="s">
        <v>26</v>
      </c>
    </row>
    <row r="5" spans="1:10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s="17" t="s">
        <v>9</v>
      </c>
      <c r="I5" s="15">
        <f>SUMIFS($F$5:$F$26,$D$5:$D$26,$H5,$C$5:$C$26,I$4)</f>
        <v>5200</v>
      </c>
      <c r="J5" s="15">
        <f>SUMIFS($F$5:$F$26,$D$5:$D$26,$H5,$C$5:$C$26,J$4)</f>
        <v>2760</v>
      </c>
    </row>
    <row r="6" spans="1:10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s="16" t="s">
        <v>5</v>
      </c>
      <c r="I6" s="15">
        <f>SUMIFS($F$5:$F$26,$D$5:$D$26,$H6,$C$5:$C$26,I$4)</f>
        <v>5500</v>
      </c>
      <c r="J6" s="15">
        <f>SUMIFS($F$5:$F$26,$D$5:$D$26,$H6,$C$5:$C$26,J$4)</f>
        <v>4950</v>
      </c>
    </row>
    <row r="7" spans="1:10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</row>
    <row r="8" spans="1:10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</row>
    <row r="9" spans="1:10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10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10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10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10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10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10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10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A66D-D53A-40AF-AFED-51F37E3566E6}">
  <dimension ref="A4:J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15.125" bestFit="1" customWidth="1"/>
    <col min="10" max="10" width="11.25" bestFit="1" customWidth="1"/>
  </cols>
  <sheetData>
    <row r="4" spans="1:10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0" t="s">
        <v>30</v>
      </c>
      <c r="I4" s="19" t="s">
        <v>29</v>
      </c>
      <c r="J4" s="19" t="s">
        <v>28</v>
      </c>
    </row>
    <row r="5" spans="1:10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t="s">
        <v>13</v>
      </c>
      <c r="I5" s="18">
        <f>SUMIF($E$5:$E$26,H5,$F$5:$F$26)</f>
        <v>2200</v>
      </c>
    </row>
    <row r="6" spans="1:10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t="s">
        <v>10</v>
      </c>
      <c r="I6" s="18">
        <f>SUMIF($E$5:$E$26,H6,$F$5:$F$26)</f>
        <v>1960</v>
      </c>
    </row>
    <row r="7" spans="1:10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  <c r="H7" t="s">
        <v>8</v>
      </c>
      <c r="I7" s="18">
        <f>SUMIF($E$5:$E$26,H7,$F$5:$F$26)</f>
        <v>800</v>
      </c>
    </row>
    <row r="8" spans="1:10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  <c r="H8" t="s">
        <v>11</v>
      </c>
      <c r="I8" s="18">
        <f>SUMIF($E$5:$E$26,H8,$F$5:$F$26)</f>
        <v>3000</v>
      </c>
    </row>
    <row r="9" spans="1:10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10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10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10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10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10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10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10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320DF-9537-4A45-B56A-370C1829C70F}">
  <dimension ref="A4:J26"/>
  <sheetViews>
    <sheetView workbookViewId="0"/>
  </sheetViews>
  <sheetFormatPr defaultRowHeight="18.75" x14ac:dyDescent="0.4"/>
  <cols>
    <col min="1" max="1" width="5.375" customWidth="1"/>
    <col min="4" max="4" width="13.25" bestFit="1" customWidth="1"/>
    <col min="5" max="5" width="17.25" bestFit="1" customWidth="1"/>
    <col min="6" max="6" width="10.125" customWidth="1"/>
    <col min="7" max="7" width="6" customWidth="1"/>
    <col min="8" max="8" width="15.125" bestFit="1" customWidth="1"/>
    <col min="10" max="10" width="11.25" bestFit="1" customWidth="1"/>
  </cols>
  <sheetData>
    <row r="4" spans="1:10" x14ac:dyDescent="0.4">
      <c r="A4" s="6" t="s">
        <v>21</v>
      </c>
      <c r="B4" s="7" t="s">
        <v>20</v>
      </c>
      <c r="C4" s="6" t="s">
        <v>19</v>
      </c>
      <c r="D4" s="6" t="s">
        <v>18</v>
      </c>
      <c r="E4" s="6" t="s">
        <v>17</v>
      </c>
      <c r="F4" s="5" t="s">
        <v>16</v>
      </c>
      <c r="H4" s="20" t="s">
        <v>30</v>
      </c>
      <c r="I4" s="19" t="s">
        <v>29</v>
      </c>
      <c r="J4" s="19" t="s">
        <v>28</v>
      </c>
    </row>
    <row r="5" spans="1:10" x14ac:dyDescent="0.4">
      <c r="A5" s="2">
        <v>1</v>
      </c>
      <c r="B5" s="3">
        <v>46143</v>
      </c>
      <c r="C5" s="2" t="s">
        <v>12</v>
      </c>
      <c r="D5" s="2" t="s">
        <v>9</v>
      </c>
      <c r="E5" s="2" t="s">
        <v>11</v>
      </c>
      <c r="F5" s="1">
        <v>1000</v>
      </c>
      <c r="H5" t="s">
        <v>13</v>
      </c>
      <c r="I5" s="18">
        <f>SUMIF($E$5:$E$26,H5,$F$5:$F$26)</f>
        <v>2200</v>
      </c>
      <c r="J5">
        <f>_xlfn.RANK.EQ(I5,$I$5:$I$8)</f>
        <v>2</v>
      </c>
    </row>
    <row r="6" spans="1:10" x14ac:dyDescent="0.4">
      <c r="A6" s="2">
        <v>2</v>
      </c>
      <c r="B6" s="3">
        <v>46143</v>
      </c>
      <c r="C6" s="2" t="s">
        <v>12</v>
      </c>
      <c r="D6" s="2" t="s">
        <v>5</v>
      </c>
      <c r="E6" s="2" t="s">
        <v>4</v>
      </c>
      <c r="F6" s="1">
        <v>1200</v>
      </c>
      <c r="H6" t="s">
        <v>10</v>
      </c>
      <c r="I6" s="18">
        <f>SUMIF($E$5:$E$26,H6,$F$5:$F$26)</f>
        <v>1960</v>
      </c>
      <c r="J6">
        <f>_xlfn.RANK.EQ(I6,$I$5:$I$8)</f>
        <v>3</v>
      </c>
    </row>
    <row r="7" spans="1:10" x14ac:dyDescent="0.4">
      <c r="A7" s="2">
        <v>3</v>
      </c>
      <c r="B7" s="3">
        <v>46143</v>
      </c>
      <c r="C7" s="2" t="s">
        <v>12</v>
      </c>
      <c r="D7" s="2" t="s">
        <v>5</v>
      </c>
      <c r="E7" s="2" t="s">
        <v>4</v>
      </c>
      <c r="F7" s="1">
        <v>1200</v>
      </c>
      <c r="H7" t="s">
        <v>8</v>
      </c>
      <c r="I7" s="18">
        <f>SUMIF($E$5:$E$26,H7,$F$5:$F$26)</f>
        <v>800</v>
      </c>
      <c r="J7">
        <f>_xlfn.RANK.EQ(I7,$I$5:$I$8)</f>
        <v>4</v>
      </c>
    </row>
    <row r="8" spans="1:10" x14ac:dyDescent="0.4">
      <c r="A8" s="2">
        <v>4</v>
      </c>
      <c r="B8" s="3">
        <v>46143</v>
      </c>
      <c r="C8" s="2" t="s">
        <v>12</v>
      </c>
      <c r="D8" s="2" t="s">
        <v>9</v>
      </c>
      <c r="E8" s="2" t="s">
        <v>11</v>
      </c>
      <c r="F8" s="1">
        <v>1000</v>
      </c>
      <c r="H8" t="s">
        <v>11</v>
      </c>
      <c r="I8" s="18">
        <f>SUMIF($E$5:$E$26,H8,$F$5:$F$26)</f>
        <v>3000</v>
      </c>
      <c r="J8">
        <f>_xlfn.RANK.EQ(I8,$I$5:$I$8)</f>
        <v>1</v>
      </c>
    </row>
    <row r="9" spans="1:10" x14ac:dyDescent="0.4">
      <c r="A9" s="2">
        <v>5</v>
      </c>
      <c r="B9" s="3">
        <v>46143</v>
      </c>
      <c r="C9" s="2" t="s">
        <v>12</v>
      </c>
      <c r="D9" s="2" t="s">
        <v>5</v>
      </c>
      <c r="E9" s="2" t="s">
        <v>15</v>
      </c>
      <c r="F9" s="1">
        <v>1000</v>
      </c>
    </row>
    <row r="10" spans="1:10" x14ac:dyDescent="0.4">
      <c r="A10" s="2">
        <v>6</v>
      </c>
      <c r="B10" s="3">
        <v>46143</v>
      </c>
      <c r="C10" s="2" t="s">
        <v>12</v>
      </c>
      <c r="D10" s="2" t="s">
        <v>5</v>
      </c>
      <c r="E10" s="2" t="s">
        <v>14</v>
      </c>
      <c r="F10" s="1">
        <v>900</v>
      </c>
    </row>
    <row r="11" spans="1:10" x14ac:dyDescent="0.4">
      <c r="A11" s="2">
        <v>7</v>
      </c>
      <c r="B11" s="3">
        <v>46143</v>
      </c>
      <c r="C11" s="2" t="s">
        <v>12</v>
      </c>
      <c r="D11" s="2" t="s">
        <v>5</v>
      </c>
      <c r="E11" s="2" t="s">
        <v>4</v>
      </c>
      <c r="F11" s="1">
        <v>1200</v>
      </c>
    </row>
    <row r="12" spans="1:10" x14ac:dyDescent="0.4">
      <c r="A12" s="2">
        <v>8</v>
      </c>
      <c r="B12" s="3">
        <v>46143</v>
      </c>
      <c r="C12" s="2" t="s">
        <v>12</v>
      </c>
      <c r="D12" s="2" t="s">
        <v>9</v>
      </c>
      <c r="E12" s="2" t="s">
        <v>13</v>
      </c>
      <c r="F12" s="1">
        <v>1100</v>
      </c>
    </row>
    <row r="13" spans="1:10" x14ac:dyDescent="0.4">
      <c r="A13" s="2">
        <v>9</v>
      </c>
      <c r="B13" s="3">
        <v>46143</v>
      </c>
      <c r="C13" s="2" t="s">
        <v>12</v>
      </c>
      <c r="D13" s="2" t="s">
        <v>9</v>
      </c>
      <c r="E13" s="2" t="s">
        <v>13</v>
      </c>
      <c r="F13" s="1">
        <v>1100</v>
      </c>
    </row>
    <row r="14" spans="1:10" x14ac:dyDescent="0.4">
      <c r="A14" s="2">
        <v>10</v>
      </c>
      <c r="B14" s="3">
        <v>46143</v>
      </c>
      <c r="C14" s="2" t="s">
        <v>12</v>
      </c>
      <c r="D14" s="2" t="s">
        <v>9</v>
      </c>
      <c r="E14" s="2" t="s">
        <v>11</v>
      </c>
      <c r="F14" s="1">
        <v>1000</v>
      </c>
    </row>
    <row r="15" spans="1:10" x14ac:dyDescent="0.4">
      <c r="A15" s="2">
        <v>11</v>
      </c>
      <c r="B15" s="3">
        <v>46143</v>
      </c>
      <c r="C15" s="2" t="s">
        <v>2</v>
      </c>
      <c r="D15" s="2" t="s">
        <v>1</v>
      </c>
      <c r="E15" s="2" t="s">
        <v>3</v>
      </c>
      <c r="F15" s="1">
        <v>300</v>
      </c>
    </row>
    <row r="16" spans="1:10" x14ac:dyDescent="0.4">
      <c r="A16" s="2">
        <v>12</v>
      </c>
      <c r="B16" s="3">
        <v>46143</v>
      </c>
      <c r="C16" s="2" t="s">
        <v>2</v>
      </c>
      <c r="D16" s="2" t="s">
        <v>9</v>
      </c>
      <c r="E16" s="2" t="s">
        <v>10</v>
      </c>
      <c r="F16" s="1">
        <v>980</v>
      </c>
    </row>
    <row r="17" spans="1:6" x14ac:dyDescent="0.4">
      <c r="A17" s="2">
        <v>13</v>
      </c>
      <c r="B17" s="3">
        <v>46143</v>
      </c>
      <c r="C17" s="2" t="s">
        <v>2</v>
      </c>
      <c r="D17" s="2" t="s">
        <v>9</v>
      </c>
      <c r="E17" s="2" t="s">
        <v>10</v>
      </c>
      <c r="F17" s="1">
        <v>980</v>
      </c>
    </row>
    <row r="18" spans="1:6" x14ac:dyDescent="0.4">
      <c r="A18" s="2">
        <v>14</v>
      </c>
      <c r="B18" s="3">
        <v>46143</v>
      </c>
      <c r="C18" s="2" t="s">
        <v>2</v>
      </c>
      <c r="D18" s="2" t="s">
        <v>5</v>
      </c>
      <c r="E18" s="2" t="s">
        <v>6</v>
      </c>
      <c r="F18" s="1">
        <v>850</v>
      </c>
    </row>
    <row r="19" spans="1:6" x14ac:dyDescent="0.4">
      <c r="A19" s="2">
        <v>15</v>
      </c>
      <c r="B19" s="3">
        <v>46143</v>
      </c>
      <c r="C19" s="2" t="s">
        <v>2</v>
      </c>
      <c r="D19" s="2" t="s">
        <v>5</v>
      </c>
      <c r="E19" s="2" t="s">
        <v>6</v>
      </c>
      <c r="F19" s="1">
        <v>850</v>
      </c>
    </row>
    <row r="20" spans="1:6" x14ac:dyDescent="0.4">
      <c r="A20" s="2">
        <v>16</v>
      </c>
      <c r="B20" s="3">
        <v>46143</v>
      </c>
      <c r="C20" s="2" t="s">
        <v>2</v>
      </c>
      <c r="D20" s="2" t="s">
        <v>9</v>
      </c>
      <c r="E20" s="2" t="s">
        <v>8</v>
      </c>
      <c r="F20" s="1">
        <v>800</v>
      </c>
    </row>
    <row r="21" spans="1:6" x14ac:dyDescent="0.4">
      <c r="A21" s="2">
        <v>17</v>
      </c>
      <c r="B21" s="3">
        <v>46143</v>
      </c>
      <c r="C21" s="2" t="s">
        <v>2</v>
      </c>
      <c r="D21" s="2" t="s">
        <v>1</v>
      </c>
      <c r="E21" s="2" t="s">
        <v>7</v>
      </c>
      <c r="F21" s="1">
        <v>800</v>
      </c>
    </row>
    <row r="22" spans="1:6" x14ac:dyDescent="0.4">
      <c r="A22" s="2">
        <v>18</v>
      </c>
      <c r="B22" s="3">
        <v>46143</v>
      </c>
      <c r="C22" s="2" t="s">
        <v>2</v>
      </c>
      <c r="D22" s="2" t="s">
        <v>5</v>
      </c>
      <c r="E22" s="2" t="s">
        <v>6</v>
      </c>
      <c r="F22" s="1">
        <v>850</v>
      </c>
    </row>
    <row r="23" spans="1:6" x14ac:dyDescent="0.4">
      <c r="A23" s="2">
        <v>19</v>
      </c>
      <c r="B23" s="3">
        <v>46143</v>
      </c>
      <c r="C23" s="2" t="s">
        <v>2</v>
      </c>
      <c r="D23" s="2" t="s">
        <v>5</v>
      </c>
      <c r="E23" s="2" t="s">
        <v>4</v>
      </c>
      <c r="F23" s="1">
        <v>1200</v>
      </c>
    </row>
    <row r="24" spans="1:6" x14ac:dyDescent="0.4">
      <c r="A24" s="2">
        <v>20</v>
      </c>
      <c r="B24" s="3">
        <v>46143</v>
      </c>
      <c r="C24" s="2" t="s">
        <v>2</v>
      </c>
      <c r="D24" s="2" t="s">
        <v>5</v>
      </c>
      <c r="E24" s="2" t="s">
        <v>4</v>
      </c>
      <c r="F24" s="1">
        <v>1200</v>
      </c>
    </row>
    <row r="25" spans="1:6" x14ac:dyDescent="0.4">
      <c r="A25" s="2">
        <v>21</v>
      </c>
      <c r="B25" s="3">
        <v>46143</v>
      </c>
      <c r="C25" s="2" t="s">
        <v>2</v>
      </c>
      <c r="D25" s="2" t="s">
        <v>1</v>
      </c>
      <c r="E25" s="2" t="s">
        <v>3</v>
      </c>
      <c r="F25" s="1">
        <v>300</v>
      </c>
    </row>
    <row r="26" spans="1:6" x14ac:dyDescent="0.4">
      <c r="A26" s="2">
        <v>22</v>
      </c>
      <c r="B26" s="3">
        <v>46143</v>
      </c>
      <c r="C26" s="2" t="s">
        <v>2</v>
      </c>
      <c r="D26" s="2" t="s">
        <v>1</v>
      </c>
      <c r="E26" s="2" t="s">
        <v>0</v>
      </c>
      <c r="F26" s="1">
        <v>300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16</vt:i4>
      </vt:variant>
    </vt:vector>
  </HeadingPairs>
  <TitlesOfParts>
    <vt:vector size="16" baseType="lpstr">
      <vt:lpstr>4-82</vt:lpstr>
      <vt:lpstr>4-82完成</vt:lpstr>
      <vt:lpstr>4-83</vt:lpstr>
      <vt:lpstr>4-83完成</vt:lpstr>
      <vt:lpstr>4-84</vt:lpstr>
      <vt:lpstr>4-84完成</vt:lpstr>
      <vt:lpstr>4-85</vt:lpstr>
      <vt:lpstr>4-85完成</vt:lpstr>
      <vt:lpstr>4-86</vt:lpstr>
      <vt:lpstr>4-86完成</vt:lpstr>
      <vt:lpstr>4-87</vt:lpstr>
      <vt:lpstr>4-87完成</vt:lpstr>
      <vt:lpstr>4-88</vt:lpstr>
      <vt:lpstr>4-88完成</vt:lpstr>
      <vt:lpstr>4-89</vt:lpstr>
      <vt:lpstr>4-89完成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2026-05-21T02:55:14Z</dcterms:created>
  <dcterms:modified xsi:type="dcterms:W3CDTF">2026-05-21T03:13:45Z</dcterms:modified>
</cp:coreProperties>
</file>