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4sho\"/>
    </mc:Choice>
  </mc:AlternateContent>
  <xr:revisionPtr revIDLastSave="0" documentId="8_{8AC34F28-239D-4EB4-B692-1DC431856638}" xr6:coauthVersionLast="47" xr6:coauthVersionMax="47" xr10:uidLastSave="{00000000-0000-0000-0000-000000000000}"/>
  <bookViews>
    <workbookView xWindow="15720" yWindow="1170" windowWidth="13035" windowHeight="13755" tabRatio="791" xr2:uid="{8F6E0633-CB55-492E-83F6-86057AF23BC6}"/>
  </bookViews>
  <sheets>
    <sheet name="4-90" sheetId="1" r:id="rId1"/>
    <sheet name="4-90完成" sheetId="2" r:id="rId2"/>
    <sheet name="4-91" sheetId="3" r:id="rId3"/>
    <sheet name="4-91完成" sheetId="4" r:id="rId4"/>
    <sheet name="4-92" sheetId="5" r:id="rId5"/>
    <sheet name="4-92完成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" i="6" l="1"/>
  <c r="E2" i="6"/>
  <c r="D4" i="6"/>
  <c r="B7" i="6"/>
  <c r="C7" i="6"/>
  <c r="D7" i="6"/>
  <c r="E7" i="6"/>
  <c r="F7" i="6"/>
  <c r="G7" i="6"/>
  <c r="H7" i="6"/>
  <c r="B8" i="6"/>
  <c r="C8" i="6"/>
  <c r="D8" i="6"/>
  <c r="E8" i="6"/>
  <c r="F8" i="6"/>
  <c r="G8" i="6"/>
  <c r="H8" i="6"/>
  <c r="B9" i="6"/>
  <c r="C9" i="6"/>
  <c r="D9" i="6" s="1"/>
  <c r="E9" i="6" s="1"/>
  <c r="F9" i="6" s="1"/>
  <c r="G9" i="6" s="1"/>
  <c r="H9" i="6" s="1"/>
  <c r="B10" i="6"/>
  <c r="C10" i="6" s="1"/>
  <c r="D10" i="6" s="1"/>
  <c r="E10" i="6" s="1"/>
  <c r="F10" i="6" s="1"/>
  <c r="G10" i="6" s="1"/>
  <c r="H10" i="6" s="1"/>
  <c r="B11" i="6"/>
  <c r="C11" i="6"/>
  <c r="D11" i="6" s="1"/>
  <c r="E11" i="6" s="1"/>
  <c r="F11" i="6" s="1"/>
  <c r="G11" i="6" s="1"/>
  <c r="H11" i="6" s="1"/>
  <c r="B12" i="6"/>
  <c r="C12" i="6"/>
  <c r="D12" i="6" s="1"/>
  <c r="E12" i="6" s="1"/>
  <c r="F12" i="6" s="1"/>
  <c r="G12" i="6" s="1"/>
  <c r="H12" i="6" s="1"/>
  <c r="B7" i="5"/>
  <c r="B2" i="4"/>
  <c r="C2" i="4"/>
  <c r="D5" i="4"/>
  <c r="D6" i="4"/>
  <c r="D7" i="4"/>
  <c r="B10" i="4"/>
  <c r="C10" i="4"/>
  <c r="D10" i="4"/>
  <c r="E10" i="4"/>
  <c r="F10" i="4"/>
  <c r="G10" i="4"/>
  <c r="H10" i="4"/>
  <c r="B11" i="4"/>
  <c r="C11" i="4"/>
  <c r="D11" i="4"/>
  <c r="E11" i="4"/>
  <c r="F11" i="4"/>
  <c r="G11" i="4"/>
  <c r="H11" i="4"/>
  <c r="B12" i="4"/>
  <c r="C12" i="4"/>
  <c r="D12" i="4"/>
  <c r="E12" i="4"/>
  <c r="F12" i="4"/>
  <c r="G12" i="4"/>
  <c r="H12" i="4"/>
  <c r="B13" i="4"/>
  <c r="C13" i="4"/>
  <c r="D13" i="4"/>
  <c r="E13" i="4"/>
  <c r="F13" i="4"/>
  <c r="G13" i="4"/>
  <c r="H13" i="4"/>
  <c r="B14" i="4"/>
  <c r="C14" i="4"/>
  <c r="D14" i="4"/>
  <c r="E14" i="4"/>
  <c r="F14" i="4"/>
  <c r="G14" i="4"/>
  <c r="H14" i="4"/>
  <c r="B15" i="4"/>
  <c r="C15" i="4"/>
  <c r="D15" i="4"/>
  <c r="E15" i="4"/>
  <c r="F15" i="4"/>
  <c r="G15" i="4"/>
  <c r="H15" i="4"/>
  <c r="B16" i="4"/>
  <c r="C16" i="4"/>
  <c r="D16" i="4"/>
  <c r="E16" i="4"/>
  <c r="F16" i="4"/>
  <c r="G16" i="4"/>
  <c r="H16" i="4"/>
  <c r="B2" i="3"/>
  <c r="C2" i="3"/>
  <c r="D5" i="3"/>
  <c r="D6" i="3"/>
  <c r="B10" i="3"/>
  <c r="B2" i="2"/>
  <c r="C2" i="2"/>
  <c r="D5" i="2"/>
  <c r="B10" i="2"/>
  <c r="B2" i="1"/>
  <c r="C2" i="1"/>
  <c r="B10" i="1"/>
  <c r="C10" i="1"/>
  <c r="D10" i="1"/>
  <c r="E10" i="1"/>
  <c r="F10" i="1"/>
  <c r="G10" i="1"/>
  <c r="H10" i="1"/>
  <c r="B11" i="1"/>
  <c r="C11" i="1"/>
  <c r="D11" i="1"/>
  <c r="E11" i="1"/>
  <c r="F11" i="1"/>
  <c r="G11" i="1"/>
  <c r="H11" i="1"/>
  <c r="B12" i="1"/>
  <c r="C12" i="1"/>
  <c r="D12" i="1"/>
  <c r="E12" i="1"/>
  <c r="F12" i="1"/>
  <c r="G12" i="1"/>
  <c r="H12" i="1"/>
  <c r="B13" i="1"/>
  <c r="C13" i="1"/>
  <c r="D13" i="1"/>
  <c r="E13" i="1"/>
  <c r="F13" i="1"/>
  <c r="G13" i="1"/>
  <c r="H13" i="1"/>
  <c r="B14" i="1"/>
  <c r="C14" i="1"/>
  <c r="D14" i="1"/>
  <c r="E14" i="1"/>
  <c r="F14" i="1"/>
  <c r="G14" i="1"/>
  <c r="H14" i="1"/>
  <c r="B15" i="1"/>
  <c r="C15" i="1"/>
  <c r="D15" i="1"/>
  <c r="E15" i="1"/>
  <c r="F15" i="1"/>
  <c r="G15" i="1"/>
  <c r="H15" i="1"/>
  <c r="B16" i="1"/>
  <c r="C16" i="1"/>
  <c r="D16" i="1"/>
  <c r="E16" i="1"/>
  <c r="F16" i="1"/>
  <c r="G16" i="1"/>
  <c r="H16" i="1"/>
  <c r="C10" i="2" l="1"/>
  <c r="D10" i="2" s="1"/>
  <c r="E10" i="2" s="1"/>
  <c r="F10" i="2" s="1"/>
  <c r="G10" i="2" s="1"/>
  <c r="H10" i="2" s="1"/>
  <c r="B11" i="2"/>
  <c r="C7" i="5"/>
  <c r="D7" i="5" s="1"/>
  <c r="E7" i="5" s="1"/>
  <c r="F7" i="5" s="1"/>
  <c r="G7" i="5" s="1"/>
  <c r="H7" i="5" s="1"/>
  <c r="B8" i="5"/>
  <c r="B11" i="3"/>
  <c r="C10" i="3"/>
  <c r="D10" i="3" s="1"/>
  <c r="E10" i="3" s="1"/>
  <c r="F10" i="3" s="1"/>
  <c r="G10" i="3" s="1"/>
  <c r="H10" i="3" s="1"/>
  <c r="B12" i="2" l="1"/>
  <c r="C11" i="2"/>
  <c r="D11" i="2" s="1"/>
  <c r="E11" i="2" s="1"/>
  <c r="F11" i="2" s="1"/>
  <c r="G11" i="2" s="1"/>
  <c r="H11" i="2" s="1"/>
  <c r="B9" i="5"/>
  <c r="C8" i="5"/>
  <c r="D8" i="5" s="1"/>
  <c r="E8" i="5" s="1"/>
  <c r="F8" i="5" s="1"/>
  <c r="G8" i="5" s="1"/>
  <c r="H8" i="5" s="1"/>
  <c r="B12" i="3"/>
  <c r="C11" i="3"/>
  <c r="D11" i="3" s="1"/>
  <c r="E11" i="3" s="1"/>
  <c r="F11" i="3" s="1"/>
  <c r="G11" i="3" s="1"/>
  <c r="H11" i="3" s="1"/>
  <c r="B13" i="2" l="1"/>
  <c r="C12" i="2"/>
  <c r="D12" i="2" s="1"/>
  <c r="E12" i="2" s="1"/>
  <c r="F12" i="2" s="1"/>
  <c r="G12" i="2" s="1"/>
  <c r="H12" i="2" s="1"/>
  <c r="B10" i="5"/>
  <c r="C9" i="5"/>
  <c r="D9" i="5" s="1"/>
  <c r="E9" i="5" s="1"/>
  <c r="F9" i="5" s="1"/>
  <c r="G9" i="5" s="1"/>
  <c r="H9" i="5" s="1"/>
  <c r="B13" i="3"/>
  <c r="C12" i="3"/>
  <c r="D12" i="3" s="1"/>
  <c r="E12" i="3" s="1"/>
  <c r="F12" i="3" s="1"/>
  <c r="G12" i="3" s="1"/>
  <c r="H12" i="3" s="1"/>
  <c r="B14" i="2" l="1"/>
  <c r="C13" i="2"/>
  <c r="D13" i="2" s="1"/>
  <c r="E13" i="2" s="1"/>
  <c r="F13" i="2" s="1"/>
  <c r="G13" i="2" s="1"/>
  <c r="H13" i="2" s="1"/>
  <c r="B11" i="5"/>
  <c r="C10" i="5"/>
  <c r="D10" i="5" s="1"/>
  <c r="E10" i="5" s="1"/>
  <c r="F10" i="5" s="1"/>
  <c r="G10" i="5" s="1"/>
  <c r="H10" i="5" s="1"/>
  <c r="B14" i="3"/>
  <c r="C13" i="3"/>
  <c r="D13" i="3" s="1"/>
  <c r="E13" i="3" s="1"/>
  <c r="F13" i="3" s="1"/>
  <c r="G13" i="3" s="1"/>
  <c r="H13" i="3" s="1"/>
  <c r="C14" i="2" l="1"/>
  <c r="D14" i="2" s="1"/>
  <c r="E14" i="2" s="1"/>
  <c r="F14" i="2" s="1"/>
  <c r="G14" i="2" s="1"/>
  <c r="H14" i="2" s="1"/>
  <c r="B15" i="2"/>
  <c r="B12" i="5"/>
  <c r="C12" i="5" s="1"/>
  <c r="D12" i="5" s="1"/>
  <c r="E12" i="5" s="1"/>
  <c r="F12" i="5" s="1"/>
  <c r="G12" i="5" s="1"/>
  <c r="H12" i="5" s="1"/>
  <c r="C11" i="5"/>
  <c r="D11" i="5" s="1"/>
  <c r="E11" i="5" s="1"/>
  <c r="F11" i="5" s="1"/>
  <c r="G11" i="5" s="1"/>
  <c r="H11" i="5" s="1"/>
  <c r="B15" i="3"/>
  <c r="C14" i="3"/>
  <c r="D14" i="3" s="1"/>
  <c r="E14" i="3" s="1"/>
  <c r="F14" i="3" s="1"/>
  <c r="G14" i="3" s="1"/>
  <c r="H14" i="3" s="1"/>
  <c r="C15" i="2" l="1"/>
  <c r="D15" i="2" s="1"/>
  <c r="E15" i="2" s="1"/>
  <c r="F15" i="2" s="1"/>
  <c r="G15" i="2" s="1"/>
  <c r="H15" i="2" s="1"/>
  <c r="B16" i="2"/>
  <c r="C16" i="2" s="1"/>
  <c r="D16" i="2" s="1"/>
  <c r="E16" i="2" s="1"/>
  <c r="F16" i="2" s="1"/>
  <c r="G16" i="2" s="1"/>
  <c r="H16" i="2" s="1"/>
  <c r="B16" i="3"/>
  <c r="C16" i="3" s="1"/>
  <c r="D16" i="3" s="1"/>
  <c r="E16" i="3" s="1"/>
  <c r="F16" i="3" s="1"/>
  <c r="G16" i="3" s="1"/>
  <c r="H16" i="3" s="1"/>
  <c r="C15" i="3"/>
  <c r="D15" i="3" s="1"/>
  <c r="E15" i="3" s="1"/>
  <c r="F15" i="3" s="1"/>
  <c r="G15" i="3" s="1"/>
  <c r="H15" i="3" s="1"/>
</calcChain>
</file>

<file path=xl/sharedStrings.xml><?xml version="1.0" encoding="utf-8"?>
<sst xmlns="http://schemas.openxmlformats.org/spreadsheetml/2006/main" count="186" uniqueCount="36">
  <si>
    <t>勤労感謝の日</t>
  </si>
  <si>
    <t>文化の日</t>
  </si>
  <si>
    <t>スポーツの日</t>
  </si>
  <si>
    <t>秋分の日</t>
  </si>
  <si>
    <t>祝日法第3条第3項による休日</t>
  </si>
  <si>
    <t>敬老の日</t>
  </si>
  <si>
    <t>山の日</t>
  </si>
  <si>
    <t>海の日</t>
  </si>
  <si>
    <t>祝日法第3条第2項による休日</t>
    <phoneticPr fontId="1"/>
  </si>
  <si>
    <t>こどもの日</t>
  </si>
  <si>
    <t>みどりの日</t>
  </si>
  <si>
    <t>sat</t>
    <phoneticPr fontId="1"/>
  </si>
  <si>
    <t>fri</t>
    <phoneticPr fontId="1"/>
  </si>
  <si>
    <t>thu</t>
    <phoneticPr fontId="1"/>
  </si>
  <si>
    <t>wed</t>
    <phoneticPr fontId="1"/>
  </si>
  <si>
    <t>tue</t>
    <phoneticPr fontId="1"/>
  </si>
  <si>
    <t>mon</t>
    <phoneticPr fontId="1"/>
  </si>
  <si>
    <t>sun</t>
    <phoneticPr fontId="1"/>
  </si>
  <si>
    <t>憲法記念日</t>
  </si>
  <si>
    <t>昭和の日</t>
  </si>
  <si>
    <t>請求予定日</t>
    <rPh sb="0" eb="2">
      <t>セイキュウ</t>
    </rPh>
    <rPh sb="2" eb="4">
      <t>ヨテイ</t>
    </rPh>
    <rPh sb="4" eb="5">
      <t>ビ</t>
    </rPh>
    <phoneticPr fontId="1"/>
  </si>
  <si>
    <t>春分の日</t>
  </si>
  <si>
    <t>納品までの日数</t>
    <rPh sb="0" eb="2">
      <t>ノウヒン</t>
    </rPh>
    <rPh sb="5" eb="7">
      <t>ニッスウ</t>
    </rPh>
    <phoneticPr fontId="1"/>
  </si>
  <si>
    <t>天皇誕生日</t>
  </si>
  <si>
    <t>納品予定日</t>
    <rPh sb="0" eb="2">
      <t>ノウヒン</t>
    </rPh>
    <rPh sb="2" eb="4">
      <t>ヨテイ</t>
    </rPh>
    <rPh sb="4" eb="5">
      <t>ビ</t>
    </rPh>
    <phoneticPr fontId="1"/>
  </si>
  <si>
    <t>建国記念の日</t>
  </si>
  <si>
    <t>納品にかかる日数</t>
    <rPh sb="0" eb="2">
      <t>ノウヒン</t>
    </rPh>
    <rPh sb="6" eb="8">
      <t>ニッスウ</t>
    </rPh>
    <phoneticPr fontId="1"/>
  </si>
  <si>
    <t>成人の日</t>
  </si>
  <si>
    <t>注文日</t>
    <rPh sb="0" eb="3">
      <t>チュウモンビ</t>
    </rPh>
    <phoneticPr fontId="1"/>
  </si>
  <si>
    <t>元日</t>
  </si>
  <si>
    <t>2026年祝日一覧</t>
    <rPh sb="4" eb="5">
      <t>ネン</t>
    </rPh>
    <rPh sb="5" eb="7">
      <t>シュクジツ</t>
    </rPh>
    <rPh sb="7" eb="9">
      <t>イチラン</t>
    </rPh>
    <phoneticPr fontId="1"/>
  </si>
  <si>
    <t>納品予定日早見表</t>
    <rPh sb="0" eb="2">
      <t>ノウヒン</t>
    </rPh>
    <rPh sb="2" eb="4">
      <t>ヨテイ</t>
    </rPh>
    <rPh sb="4" eb="5">
      <t>ビ</t>
    </rPh>
    <rPh sb="5" eb="8">
      <t>ハヤミヒョウ</t>
    </rPh>
    <phoneticPr fontId="1"/>
  </si>
  <si>
    <t>祝日法第3条第2項による休日</t>
  </si>
  <si>
    <t>稼働日数</t>
    <rPh sb="0" eb="2">
      <t>カドウ</t>
    </rPh>
    <rPh sb="2" eb="4">
      <t>ニッスウ</t>
    </rPh>
    <phoneticPr fontId="1"/>
  </si>
  <si>
    <t>休暇取得</t>
    <rPh sb="0" eb="2">
      <t>キュウカ</t>
    </rPh>
    <rPh sb="2" eb="4">
      <t>シュトク</t>
    </rPh>
    <phoneticPr fontId="1"/>
  </si>
  <si>
    <t>稼働日数計算表</t>
    <rPh sb="0" eb="2">
      <t>カドウ</t>
    </rPh>
    <rPh sb="2" eb="4">
      <t>ニッスウ</t>
    </rPh>
    <rPh sb="4" eb="6">
      <t>ケイサン</t>
    </rPh>
    <rPh sb="6" eb="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</si>
</sst>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"/>
    <numFmt numFmtId="177" formatCode="0\ &quot;月&quot;"/>
    <numFmt numFmtId="178" formatCode="0\ &quot;年&quot;"/>
  </numFmts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7" tint="0.5999938962981048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8" tint="0.3999755851924192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2"/>
      <color theme="7" tint="-0.249977111117893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1"/>
      <color rgb="FF333333"/>
      <name val="Arial"/>
      <family val="2"/>
    </font>
    <font>
      <b/>
      <sz val="11"/>
      <color theme="7" tint="0.3999755851924192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12"/>
      <color theme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thin">
        <color theme="7" tint="-0.24994659260841701"/>
      </left>
      <right/>
      <top/>
      <bottom/>
      <diagonal/>
    </border>
    <border>
      <left style="dashed">
        <color theme="7" tint="-0.24994659260841701"/>
      </left>
      <right style="dashed">
        <color theme="7" tint="-0.24994659260841701"/>
      </right>
      <top style="dashed">
        <color theme="7" tint="-0.24994659260841701"/>
      </top>
      <bottom style="thick">
        <color theme="7" tint="-0.24994659260841701"/>
      </bottom>
      <diagonal/>
    </border>
    <border>
      <left style="dashed">
        <color theme="7" tint="-0.24994659260841701"/>
      </left>
      <right style="dashed">
        <color theme="7" tint="-0.24994659260841701"/>
      </right>
      <top style="dashed">
        <color theme="7" tint="-0.24994659260841701"/>
      </top>
      <bottom style="dashed">
        <color theme="7" tint="-0.24994659260841701"/>
      </bottom>
      <diagonal/>
    </border>
    <border>
      <left style="dashed">
        <color theme="7" tint="-0.24994659260841701"/>
      </left>
      <right style="dashed">
        <color theme="7" tint="-0.24994659260841701"/>
      </right>
      <top style="thick">
        <color theme="7" tint="-0.24994659260841701"/>
      </top>
      <bottom style="dashed">
        <color theme="7" tint="-0.24994659260841701"/>
      </bottom>
      <diagonal/>
    </border>
    <border>
      <left/>
      <right/>
      <top/>
      <bottom style="thick">
        <color theme="7" tint="-0.24994659260841701"/>
      </bottom>
      <diagonal/>
    </border>
    <border>
      <left/>
      <right style="dotted">
        <color theme="7" tint="0.39994506668294322"/>
      </right>
      <top/>
      <bottom style="dotted">
        <color theme="7" tint="0.39991454817346722"/>
      </bottom>
      <diagonal/>
    </border>
    <border>
      <left/>
      <right/>
      <top/>
      <bottom style="dotted">
        <color theme="7" tint="0.39991454817346722"/>
      </bottom>
      <diagonal/>
    </border>
    <border>
      <left style="dotted">
        <color theme="7" tint="0.39994506668294322"/>
      </left>
      <right/>
      <top/>
      <bottom style="dotted">
        <color theme="7" tint="0.39991454817346722"/>
      </bottom>
      <diagonal/>
    </border>
    <border>
      <left/>
      <right style="dotted">
        <color theme="7" tint="0.39994506668294322"/>
      </right>
      <top/>
      <bottom/>
      <diagonal/>
    </border>
    <border>
      <left style="dotted">
        <color theme="7" tint="0.39994506668294322"/>
      </left>
      <right/>
      <top/>
      <bottom/>
      <diagonal/>
    </border>
    <border>
      <left/>
      <right style="dotted">
        <color theme="7" tint="0.39994506668294322"/>
      </right>
      <top style="dotted">
        <color theme="7" tint="0.39991454817346722"/>
      </top>
      <bottom/>
      <diagonal/>
    </border>
    <border>
      <left/>
      <right/>
      <top style="dotted">
        <color theme="7" tint="0.39991454817346722"/>
      </top>
      <bottom/>
      <diagonal/>
    </border>
    <border>
      <left style="dotted">
        <color theme="7" tint="0.39994506668294322"/>
      </left>
      <right/>
      <top style="dotted">
        <color theme="7" tint="0.39991454817346722"/>
      </top>
      <bottom/>
      <diagonal/>
    </border>
    <border>
      <left style="thin">
        <color theme="7" tint="-0.24994659260841701"/>
      </left>
      <right/>
      <top style="thin">
        <color theme="7" tint="-0.24994659260841701"/>
      </top>
      <bottom/>
      <diagonal/>
    </border>
    <border>
      <left/>
      <right/>
      <top/>
      <bottom style="thin">
        <color theme="7" tint="-0.24994659260841701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/>
      <top/>
      <bottom/>
      <diagonal/>
    </border>
    <border>
      <left style="dashed">
        <color theme="6"/>
      </left>
      <right style="dashed">
        <color theme="6"/>
      </right>
      <top style="dashed">
        <color theme="6"/>
      </top>
      <bottom style="thick">
        <color theme="6"/>
      </bottom>
      <diagonal/>
    </border>
    <border>
      <left style="dashed">
        <color theme="6"/>
      </left>
      <right style="dashed">
        <color theme="6"/>
      </right>
      <top style="dashed">
        <color theme="6"/>
      </top>
      <bottom style="dashed">
        <color theme="6"/>
      </bottom>
      <diagonal/>
    </border>
    <border>
      <left style="dashed">
        <color theme="6"/>
      </left>
      <right style="dashed">
        <color theme="6"/>
      </right>
      <top style="thick">
        <color theme="6"/>
      </top>
      <bottom style="dashed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 style="thin">
        <color theme="6"/>
      </left>
      <right/>
      <top/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0" xfId="0" applyNumberFormat="1">
      <alignment vertical="center"/>
    </xf>
    <xf numFmtId="176" fontId="2" fillId="0" borderId="2" xfId="0" applyNumberFormat="1" applyFont="1" applyBorder="1" applyAlignment="1">
      <alignment horizontal="left" vertical="top"/>
    </xf>
    <xf numFmtId="176" fontId="3" fillId="0" borderId="2" xfId="0" applyNumberFormat="1" applyFont="1" applyBorder="1" applyAlignment="1">
      <alignment horizontal="left" vertical="top"/>
    </xf>
    <xf numFmtId="176" fontId="4" fillId="0" borderId="2" xfId="0" applyNumberFormat="1" applyFont="1" applyBorder="1" applyAlignment="1">
      <alignment horizontal="left" vertical="top"/>
    </xf>
    <xf numFmtId="176" fontId="2" fillId="0" borderId="3" xfId="0" applyNumberFormat="1" applyFont="1" applyBorder="1" applyAlignment="1">
      <alignment horizontal="left" vertical="top"/>
    </xf>
    <xf numFmtId="176" fontId="3" fillId="0" borderId="3" xfId="0" applyNumberFormat="1" applyFont="1" applyBorder="1" applyAlignment="1">
      <alignment horizontal="left" vertical="top"/>
    </xf>
    <xf numFmtId="176" fontId="4" fillId="0" borderId="3" xfId="0" applyNumberFormat="1" applyFont="1" applyBorder="1" applyAlignment="1">
      <alignment horizontal="left" vertical="top"/>
    </xf>
    <xf numFmtId="176" fontId="2" fillId="0" borderId="4" xfId="0" applyNumberFormat="1" applyFont="1" applyBorder="1" applyAlignment="1">
      <alignment horizontal="left" vertical="top"/>
    </xf>
    <xf numFmtId="176" fontId="3" fillId="0" borderId="4" xfId="0" applyNumberFormat="1" applyFont="1" applyBorder="1" applyAlignment="1">
      <alignment horizontal="left" vertical="top"/>
    </xf>
    <xf numFmtId="176" fontId="4" fillId="0" borderId="4" xfId="0" applyNumberFormat="1" applyFont="1" applyBorder="1" applyAlignment="1">
      <alignment horizontal="left" vertical="top"/>
    </xf>
    <xf numFmtId="0" fontId="0" fillId="0" borderId="0" xfId="0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7" fillId="2" borderId="9" xfId="0" applyNumberFormat="1" applyFont="1" applyFill="1" applyBorder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7" fillId="2" borderId="10" xfId="0" applyFont="1" applyFill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14" fontId="0" fillId="3" borderId="11" xfId="0" applyNumberFormat="1" applyFill="1" applyBorder="1" applyAlignment="1">
      <alignment horizontal="center" vertical="center"/>
    </xf>
    <xf numFmtId="14" fontId="0" fillId="3" borderId="12" xfId="0" applyNumberFormat="1" applyFill="1" applyBorder="1" applyAlignment="1">
      <alignment horizontal="center" vertical="center"/>
    </xf>
    <xf numFmtId="0" fontId="0" fillId="3" borderId="12" xfId="0" applyFill="1" applyBorder="1" applyAlignment="1">
      <alignment horizontal="right" vertical="center"/>
    </xf>
    <xf numFmtId="0" fontId="0" fillId="3" borderId="13" xfId="0" applyFill="1" applyBorder="1" applyAlignment="1">
      <alignment horizontal="right" vertical="center"/>
    </xf>
    <xf numFmtId="0" fontId="0" fillId="0" borderId="14" xfId="0" applyBorder="1">
      <alignment vertical="center"/>
    </xf>
    <xf numFmtId="177" fontId="9" fillId="0" borderId="0" xfId="0" applyNumberFormat="1" applyFont="1" applyAlignment="1">
      <alignment horizontal="left" vertical="center"/>
    </xf>
    <xf numFmtId="178" fontId="9" fillId="0" borderId="0" xfId="0" applyNumberFormat="1" applyFont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10" fillId="4" borderId="0" xfId="0" applyFont="1" applyFill="1" applyAlignment="1">
      <alignment horizontal="left" vertical="center" indent="1"/>
    </xf>
    <xf numFmtId="0" fontId="0" fillId="0" borderId="5" xfId="0" applyBorder="1" applyAlignment="1">
      <alignment horizontal="center" vertical="top"/>
    </xf>
    <xf numFmtId="14" fontId="0" fillId="0" borderId="16" xfId="0" applyNumberFormat="1" applyBorder="1" applyAlignment="1">
      <alignment horizontal="right" vertical="center"/>
    </xf>
    <xf numFmtId="0" fontId="0" fillId="0" borderId="17" xfId="0" applyBorder="1">
      <alignment vertical="center"/>
    </xf>
    <xf numFmtId="0" fontId="11" fillId="0" borderId="0" xfId="0" applyFont="1">
      <alignment vertical="center"/>
    </xf>
    <xf numFmtId="176" fontId="12" fillId="0" borderId="18" xfId="0" applyNumberFormat="1" applyFont="1" applyBorder="1" applyAlignment="1">
      <alignment horizontal="left" vertical="top"/>
    </xf>
    <xf numFmtId="176" fontId="3" fillId="0" borderId="18" xfId="0" applyNumberFormat="1" applyFont="1" applyBorder="1" applyAlignment="1">
      <alignment horizontal="left" vertical="top"/>
    </xf>
    <xf numFmtId="176" fontId="4" fillId="0" borderId="18" xfId="0" applyNumberFormat="1" applyFont="1" applyBorder="1" applyAlignment="1">
      <alignment horizontal="left" vertical="top"/>
    </xf>
    <xf numFmtId="176" fontId="12" fillId="0" borderId="19" xfId="0" applyNumberFormat="1" applyFont="1" applyBorder="1" applyAlignment="1">
      <alignment horizontal="left" vertical="top"/>
    </xf>
    <xf numFmtId="176" fontId="3" fillId="0" borderId="19" xfId="0" applyNumberFormat="1" applyFont="1" applyBorder="1" applyAlignment="1">
      <alignment horizontal="left" vertical="top"/>
    </xf>
    <xf numFmtId="176" fontId="4" fillId="0" borderId="19" xfId="0" applyNumberFormat="1" applyFont="1" applyBorder="1" applyAlignment="1">
      <alignment horizontal="left" vertical="top"/>
    </xf>
    <xf numFmtId="176" fontId="12" fillId="0" borderId="20" xfId="0" applyNumberFormat="1" applyFont="1" applyBorder="1" applyAlignment="1">
      <alignment horizontal="left" vertical="top"/>
    </xf>
    <xf numFmtId="176" fontId="3" fillId="0" borderId="20" xfId="0" applyNumberFormat="1" applyFont="1" applyBorder="1" applyAlignment="1">
      <alignment horizontal="left" vertical="top"/>
    </xf>
    <xf numFmtId="176" fontId="4" fillId="0" borderId="20" xfId="0" applyNumberFormat="1" applyFont="1" applyBorder="1" applyAlignment="1">
      <alignment horizontal="left" vertical="top"/>
    </xf>
    <xf numFmtId="0" fontId="7" fillId="5" borderId="9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7" fillId="5" borderId="10" xfId="0" applyFont="1" applyFill="1" applyBorder="1" applyAlignment="1">
      <alignment horizontal="left" vertical="center"/>
    </xf>
    <xf numFmtId="14" fontId="13" fillId="0" borderId="0" xfId="0" applyNumberFormat="1" applyFont="1">
      <alignment vertical="center"/>
    </xf>
    <xf numFmtId="0" fontId="0" fillId="0" borderId="21" xfId="0" applyBorder="1">
      <alignment vertical="center"/>
    </xf>
    <xf numFmtId="14" fontId="0" fillId="0" borderId="22" xfId="0" applyNumberFormat="1" applyBorder="1" applyAlignment="1">
      <alignment horizontal="right" vertical="center"/>
    </xf>
    <xf numFmtId="14" fontId="14" fillId="0" borderId="0" xfId="0" applyNumberFormat="1" applyFont="1">
      <alignment vertical="center"/>
    </xf>
    <xf numFmtId="177" fontId="15" fillId="0" borderId="0" xfId="0" applyNumberFormat="1" applyFont="1" applyAlignment="1">
      <alignment horizontal="left" vertical="center"/>
    </xf>
    <xf numFmtId="178" fontId="15" fillId="0" borderId="0" xfId="0" applyNumberFormat="1" applyFont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6" fillId="0" borderId="23" xfId="0" applyFont="1" applyBorder="1">
      <alignment vertical="center"/>
    </xf>
    <xf numFmtId="0" fontId="10" fillId="5" borderId="0" xfId="0" applyFont="1" applyFill="1">
      <alignment vertical="center"/>
    </xf>
  </cellXfs>
  <cellStyles count="1">
    <cellStyle name="標準" xfId="0" builtinId="0"/>
  </cellStyles>
  <dxfs count="22">
    <dxf>
      <font>
        <b val="0"/>
        <i val="0"/>
        <color auto="1"/>
      </font>
      <fill>
        <patternFill patternType="solid">
          <bgColor theme="6" tint="0.79998168889431442"/>
        </patternFill>
      </fill>
    </dxf>
    <dxf>
      <font>
        <b/>
        <i val="0"/>
        <color rgb="FFC00000"/>
      </font>
    </dxf>
    <dxf>
      <font>
        <color theme="0" tint="-0.24994659260841701"/>
      </font>
    </dxf>
    <dxf>
      <font>
        <b val="0"/>
        <i val="0"/>
        <color auto="1"/>
      </font>
      <fill>
        <patternFill patternType="solid">
          <bgColor theme="6" tint="0.79998168889431442"/>
        </patternFill>
      </fill>
    </dxf>
    <dxf>
      <font>
        <b/>
        <i val="0"/>
        <color rgb="FFC00000"/>
      </font>
    </dxf>
    <dxf>
      <font>
        <color theme="0" tint="-0.24994659260841701"/>
      </font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  <dxf>
      <font>
        <color theme="0" tint="-0.24994659260841701"/>
      </font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  <dxf>
      <font>
        <color theme="0" tint="-0.24994659260841701"/>
      </font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  <dxf>
      <font>
        <color theme="0" tint="-0.24994659260841701"/>
      </font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2D0AF-1FAF-4046-BD70-5AF7E6162904}">
  <dimension ref="A1:K19"/>
  <sheetViews>
    <sheetView tabSelected="1" workbookViewId="0">
      <selection sqref="A1:I1"/>
    </sheetView>
  </sheetViews>
  <sheetFormatPr defaultRowHeight="18.75" x14ac:dyDescent="0.4"/>
  <cols>
    <col min="1" max="1" width="4.75" customWidth="1"/>
    <col min="9" max="9" width="4.75" customWidth="1"/>
    <col min="10" max="10" width="11.625" customWidth="1"/>
    <col min="11" max="11" width="27.75" bestFit="1" customWidth="1"/>
  </cols>
  <sheetData>
    <row r="1" spans="1:11" ht="19.5" x14ac:dyDescent="0.4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5" t="s">
        <v>30</v>
      </c>
      <c r="K1" s="35"/>
    </row>
    <row r="2" spans="1:11" ht="19.5" x14ac:dyDescent="0.4">
      <c r="B2" s="34">
        <f>YEAR(D3)</f>
        <v>2026</v>
      </c>
      <c r="C2" s="33">
        <f>MONTH(D3)</f>
        <v>3</v>
      </c>
      <c r="J2" s="2">
        <v>46023</v>
      </c>
      <c r="K2" s="32" t="s">
        <v>29</v>
      </c>
    </row>
    <row r="3" spans="1:11" x14ac:dyDescent="0.4">
      <c r="B3" s="31" t="s">
        <v>28</v>
      </c>
      <c r="C3" s="30"/>
      <c r="D3" s="29">
        <v>46100</v>
      </c>
      <c r="E3" s="28"/>
      <c r="J3" s="2">
        <v>46034</v>
      </c>
      <c r="K3" s="1" t="s">
        <v>27</v>
      </c>
    </row>
    <row r="4" spans="1:11" x14ac:dyDescent="0.4">
      <c r="B4" s="27" t="s">
        <v>26</v>
      </c>
      <c r="C4" s="26"/>
      <c r="D4" s="25">
        <v>3</v>
      </c>
      <c r="E4" s="24"/>
      <c r="J4" s="2">
        <v>46064</v>
      </c>
      <c r="K4" s="1" t="s">
        <v>25</v>
      </c>
    </row>
    <row r="5" spans="1:11" x14ac:dyDescent="0.4">
      <c r="B5" s="23" t="s">
        <v>24</v>
      </c>
      <c r="C5" s="22"/>
      <c r="D5" s="21"/>
      <c r="E5" s="20"/>
      <c r="J5" s="2">
        <v>46076</v>
      </c>
      <c r="K5" s="1" t="s">
        <v>23</v>
      </c>
    </row>
    <row r="6" spans="1:11" x14ac:dyDescent="0.4">
      <c r="B6" s="17" t="s">
        <v>22</v>
      </c>
      <c r="C6" s="16"/>
      <c r="D6" s="19"/>
      <c r="E6" s="18"/>
      <c r="J6" s="2">
        <v>46101</v>
      </c>
      <c r="K6" s="1" t="s">
        <v>21</v>
      </c>
    </row>
    <row r="7" spans="1:11" x14ac:dyDescent="0.4">
      <c r="B7" s="17" t="s">
        <v>20</v>
      </c>
      <c r="C7" s="16"/>
      <c r="D7" s="15"/>
      <c r="E7" s="14"/>
      <c r="J7" s="2">
        <v>46141</v>
      </c>
      <c r="K7" s="1" t="s">
        <v>19</v>
      </c>
    </row>
    <row r="8" spans="1:11" x14ac:dyDescent="0.4">
      <c r="A8" s="12"/>
      <c r="J8" s="2">
        <v>46145</v>
      </c>
      <c r="K8" s="1" t="s">
        <v>18</v>
      </c>
    </row>
    <row r="9" spans="1:11" ht="19.5" thickBot="1" x14ac:dyDescent="0.45">
      <c r="B9" s="13" t="s">
        <v>17</v>
      </c>
      <c r="C9" s="13" t="s">
        <v>16</v>
      </c>
      <c r="D9" s="13" t="s">
        <v>15</v>
      </c>
      <c r="E9" s="13" t="s">
        <v>14</v>
      </c>
      <c r="F9" s="13" t="s">
        <v>13</v>
      </c>
      <c r="G9" s="13" t="s">
        <v>12</v>
      </c>
      <c r="H9" s="13" t="s">
        <v>11</v>
      </c>
      <c r="I9" s="12"/>
      <c r="J9" s="2">
        <v>46146</v>
      </c>
      <c r="K9" s="1" t="s">
        <v>10</v>
      </c>
    </row>
    <row r="10" spans="1:11" ht="19.5" thickTop="1" x14ac:dyDescent="0.4">
      <c r="B10" s="11">
        <f>DATE(B2,C2,1)-WEEKDAY(DATE(B2,C2,1),2)</f>
        <v>46075</v>
      </c>
      <c r="C10" s="10">
        <f>B10+1</f>
        <v>46076</v>
      </c>
      <c r="D10" s="10">
        <f>C10+1</f>
        <v>46077</v>
      </c>
      <c r="E10" s="10">
        <f>D10+1</f>
        <v>46078</v>
      </c>
      <c r="F10" s="10">
        <f>E10+1</f>
        <v>46079</v>
      </c>
      <c r="G10" s="10">
        <f>F10+1</f>
        <v>46080</v>
      </c>
      <c r="H10" s="9">
        <f>G10+1</f>
        <v>46081</v>
      </c>
      <c r="J10" s="2">
        <v>46147</v>
      </c>
      <c r="K10" s="1" t="s">
        <v>9</v>
      </c>
    </row>
    <row r="11" spans="1:11" x14ac:dyDescent="0.4">
      <c r="B11" s="8">
        <f>B10+7</f>
        <v>46082</v>
      </c>
      <c r="C11" s="7">
        <f>B11+1</f>
        <v>46083</v>
      </c>
      <c r="D11" s="7">
        <f>C11+1</f>
        <v>46084</v>
      </c>
      <c r="E11" s="7">
        <f>D11+1</f>
        <v>46085</v>
      </c>
      <c r="F11" s="7">
        <f>E11+1</f>
        <v>46086</v>
      </c>
      <c r="G11" s="7">
        <f>F11+1</f>
        <v>46087</v>
      </c>
      <c r="H11" s="6">
        <f>G11+1</f>
        <v>46088</v>
      </c>
      <c r="J11" s="2">
        <v>46148</v>
      </c>
      <c r="K11" s="1" t="s">
        <v>8</v>
      </c>
    </row>
    <row r="12" spans="1:11" x14ac:dyDescent="0.4">
      <c r="B12" s="8">
        <f>B11+7</f>
        <v>46089</v>
      </c>
      <c r="C12" s="7">
        <f>B12+1</f>
        <v>46090</v>
      </c>
      <c r="D12" s="7">
        <f>C12+1</f>
        <v>46091</v>
      </c>
      <c r="E12" s="7">
        <f>D12+1</f>
        <v>46092</v>
      </c>
      <c r="F12" s="7">
        <f>E12+1</f>
        <v>46093</v>
      </c>
      <c r="G12" s="7">
        <f>F12+1</f>
        <v>46094</v>
      </c>
      <c r="H12" s="6">
        <f>G12+1</f>
        <v>46095</v>
      </c>
      <c r="J12" s="2">
        <v>46223</v>
      </c>
      <c r="K12" s="1" t="s">
        <v>7</v>
      </c>
    </row>
    <row r="13" spans="1:11" x14ac:dyDescent="0.4">
      <c r="B13" s="8">
        <f>B12+7</f>
        <v>46096</v>
      </c>
      <c r="C13" s="7">
        <f>B13+1</f>
        <v>46097</v>
      </c>
      <c r="D13" s="7">
        <f>C13+1</f>
        <v>46098</v>
      </c>
      <c r="E13" s="7">
        <f>D13+1</f>
        <v>46099</v>
      </c>
      <c r="F13" s="7">
        <f>E13+1</f>
        <v>46100</v>
      </c>
      <c r="G13" s="7">
        <f>F13+1</f>
        <v>46101</v>
      </c>
      <c r="H13" s="6">
        <f>G13+1</f>
        <v>46102</v>
      </c>
      <c r="J13" s="2">
        <v>46245</v>
      </c>
      <c r="K13" s="1" t="s">
        <v>6</v>
      </c>
    </row>
    <row r="14" spans="1:11" x14ac:dyDescent="0.4">
      <c r="B14" s="8">
        <f>B13+7</f>
        <v>46103</v>
      </c>
      <c r="C14" s="7">
        <f>B14+1</f>
        <v>46104</v>
      </c>
      <c r="D14" s="7">
        <f>C14+1</f>
        <v>46105</v>
      </c>
      <c r="E14" s="7">
        <f>D14+1</f>
        <v>46106</v>
      </c>
      <c r="F14" s="7">
        <f>E14+1</f>
        <v>46107</v>
      </c>
      <c r="G14" s="7">
        <f>F14+1</f>
        <v>46108</v>
      </c>
      <c r="H14" s="6">
        <f>G14+1</f>
        <v>46109</v>
      </c>
      <c r="J14" s="2">
        <v>46286</v>
      </c>
      <c r="K14" s="1" t="s">
        <v>5</v>
      </c>
    </row>
    <row r="15" spans="1:11" x14ac:dyDescent="0.4">
      <c r="B15" s="8">
        <f>B14+7</f>
        <v>46110</v>
      </c>
      <c r="C15" s="7">
        <f>B15+1</f>
        <v>46111</v>
      </c>
      <c r="D15" s="7">
        <f>C15+1</f>
        <v>46112</v>
      </c>
      <c r="E15" s="7">
        <f>D15+1</f>
        <v>46113</v>
      </c>
      <c r="F15" s="7">
        <f>E15+1</f>
        <v>46114</v>
      </c>
      <c r="G15" s="7">
        <f>F15+1</f>
        <v>46115</v>
      </c>
      <c r="H15" s="6">
        <f>G15+1</f>
        <v>46116</v>
      </c>
      <c r="J15" s="2">
        <v>46287</v>
      </c>
      <c r="K15" s="1" t="s">
        <v>4</v>
      </c>
    </row>
    <row r="16" spans="1:11" ht="19.5" thickBot="1" x14ac:dyDescent="0.45">
      <c r="B16" s="5">
        <f>B15+7</f>
        <v>46117</v>
      </c>
      <c r="C16" s="4">
        <f>B16+1</f>
        <v>46118</v>
      </c>
      <c r="D16" s="4">
        <f>C16+1</f>
        <v>46119</v>
      </c>
      <c r="E16" s="4">
        <f>D16+1</f>
        <v>46120</v>
      </c>
      <c r="F16" s="4">
        <f>E16+1</f>
        <v>46121</v>
      </c>
      <c r="G16" s="4">
        <f>F16+1</f>
        <v>46122</v>
      </c>
      <c r="H16" s="3">
        <f>G16+1</f>
        <v>46123</v>
      </c>
      <c r="J16" s="2">
        <v>46288</v>
      </c>
      <c r="K16" s="1" t="s">
        <v>3</v>
      </c>
    </row>
    <row r="17" spans="10:11" ht="19.5" thickTop="1" x14ac:dyDescent="0.4">
      <c r="J17" s="2">
        <v>46307</v>
      </c>
      <c r="K17" s="1" t="s">
        <v>2</v>
      </c>
    </row>
    <row r="18" spans="10:11" x14ac:dyDescent="0.4">
      <c r="J18" s="2">
        <v>46329</v>
      </c>
      <c r="K18" s="1" t="s">
        <v>1</v>
      </c>
    </row>
    <row r="19" spans="10:11" x14ac:dyDescent="0.4">
      <c r="J19" s="2">
        <v>46349</v>
      </c>
      <c r="K19" s="1" t="s">
        <v>0</v>
      </c>
    </row>
  </sheetData>
  <mergeCells count="12">
    <mergeCell ref="A1:I1"/>
    <mergeCell ref="J1:K1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honeticPr fontId="1"/>
  <conditionalFormatting sqref="B10:H16">
    <cfRule type="expression" dxfId="21" priority="1">
      <formula>MONTH(B10)&lt;&gt;$C$2</formula>
    </cfRule>
    <cfRule type="expression" dxfId="20" priority="2">
      <formula>$D$5=B10</formula>
    </cfRule>
    <cfRule type="expression" dxfId="19" priority="3">
      <formula>$D$3=B10</formula>
    </cfRule>
    <cfRule type="expression" dxfId="18" priority="4">
      <formula>COUNTIF($J$2:$J$19,B10)=1</formula>
    </cfRule>
  </conditionalFormatting>
  <dataValidations count="1">
    <dataValidation type="whole" allowBlank="1" showInputMessage="1" showErrorMessage="1" sqref="C2" xr:uid="{22D9BD37-B87F-461C-8F4B-DEC91FBCF8F9}">
      <formula1>1</formula1>
      <formula2>12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B0EBB-037E-4C4C-9B41-1F244657C46B}">
  <dimension ref="A1:K19"/>
  <sheetViews>
    <sheetView workbookViewId="0">
      <selection sqref="A1:I1"/>
    </sheetView>
  </sheetViews>
  <sheetFormatPr defaultRowHeight="18.75" x14ac:dyDescent="0.4"/>
  <cols>
    <col min="1" max="1" width="4.75" customWidth="1"/>
    <col min="9" max="9" width="4.75" customWidth="1"/>
    <col min="10" max="10" width="11.625" customWidth="1"/>
    <col min="11" max="11" width="27.75" bestFit="1" customWidth="1"/>
  </cols>
  <sheetData>
    <row r="1" spans="1:11" ht="19.5" x14ac:dyDescent="0.4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5" t="s">
        <v>30</v>
      </c>
      <c r="K1" s="35"/>
    </row>
    <row r="2" spans="1:11" ht="19.5" x14ac:dyDescent="0.4">
      <c r="B2" s="34">
        <f>YEAR(D3)</f>
        <v>2026</v>
      </c>
      <c r="C2" s="33">
        <f>MONTH(D3)</f>
        <v>3</v>
      </c>
      <c r="J2" s="2">
        <v>46023</v>
      </c>
      <c r="K2" s="32" t="s">
        <v>29</v>
      </c>
    </row>
    <row r="3" spans="1:11" x14ac:dyDescent="0.4">
      <c r="B3" s="31" t="s">
        <v>28</v>
      </c>
      <c r="C3" s="30"/>
      <c r="D3" s="29">
        <v>46100</v>
      </c>
      <c r="E3" s="28"/>
      <c r="J3" s="2">
        <v>46034</v>
      </c>
      <c r="K3" s="1" t="s">
        <v>27</v>
      </c>
    </row>
    <row r="4" spans="1:11" x14ac:dyDescent="0.4">
      <c r="B4" s="27" t="s">
        <v>26</v>
      </c>
      <c r="C4" s="26"/>
      <c r="D4" s="25">
        <v>3</v>
      </c>
      <c r="E4" s="24"/>
      <c r="J4" s="2">
        <v>46064</v>
      </c>
      <c r="K4" s="1" t="s">
        <v>25</v>
      </c>
    </row>
    <row r="5" spans="1:11" x14ac:dyDescent="0.4">
      <c r="B5" s="23" t="s">
        <v>24</v>
      </c>
      <c r="C5" s="22"/>
      <c r="D5" s="21">
        <f>WORKDAY(D3,D4,J2:J19)</f>
        <v>46106</v>
      </c>
      <c r="E5" s="20"/>
      <c r="J5" s="2">
        <v>46076</v>
      </c>
      <c r="K5" s="1" t="s">
        <v>23</v>
      </c>
    </row>
    <row r="6" spans="1:11" x14ac:dyDescent="0.4">
      <c r="B6" s="17" t="s">
        <v>22</v>
      </c>
      <c r="C6" s="16"/>
      <c r="D6" s="19"/>
      <c r="E6" s="18"/>
      <c r="J6" s="2">
        <v>46101</v>
      </c>
      <c r="K6" s="1" t="s">
        <v>21</v>
      </c>
    </row>
    <row r="7" spans="1:11" x14ac:dyDescent="0.4">
      <c r="B7" s="17" t="s">
        <v>20</v>
      </c>
      <c r="C7" s="16"/>
      <c r="D7" s="15"/>
      <c r="E7" s="14"/>
      <c r="J7" s="2">
        <v>46141</v>
      </c>
      <c r="K7" s="1" t="s">
        <v>19</v>
      </c>
    </row>
    <row r="8" spans="1:11" x14ac:dyDescent="0.4">
      <c r="A8" s="12"/>
      <c r="J8" s="2">
        <v>46145</v>
      </c>
      <c r="K8" s="1" t="s">
        <v>18</v>
      </c>
    </row>
    <row r="9" spans="1:11" ht="19.5" thickBot="1" x14ac:dyDescent="0.45">
      <c r="B9" s="37" t="s">
        <v>17</v>
      </c>
      <c r="C9" s="37" t="s">
        <v>16</v>
      </c>
      <c r="D9" s="37" t="s">
        <v>15</v>
      </c>
      <c r="E9" s="37" t="s">
        <v>14</v>
      </c>
      <c r="F9" s="37" t="s">
        <v>13</v>
      </c>
      <c r="G9" s="37" t="s">
        <v>12</v>
      </c>
      <c r="H9" s="37" t="s">
        <v>11</v>
      </c>
      <c r="I9" s="12"/>
      <c r="J9" s="2">
        <v>46146</v>
      </c>
      <c r="K9" s="1" t="s">
        <v>10</v>
      </c>
    </row>
    <row r="10" spans="1:11" ht="19.5" thickTop="1" x14ac:dyDescent="0.4">
      <c r="B10" s="11">
        <f>DATE(B2,C2,1)-WEEKDAY(DATE(B2,C2,1),2)</f>
        <v>46075</v>
      </c>
      <c r="C10" s="10">
        <f>B10+1</f>
        <v>46076</v>
      </c>
      <c r="D10" s="10">
        <f>C10+1</f>
        <v>46077</v>
      </c>
      <c r="E10" s="10">
        <f>D10+1</f>
        <v>46078</v>
      </c>
      <c r="F10" s="10">
        <f>E10+1</f>
        <v>46079</v>
      </c>
      <c r="G10" s="10">
        <f>F10+1</f>
        <v>46080</v>
      </c>
      <c r="H10" s="9">
        <f>G10+1</f>
        <v>46081</v>
      </c>
      <c r="J10" s="2">
        <v>46147</v>
      </c>
      <c r="K10" s="1" t="s">
        <v>9</v>
      </c>
    </row>
    <row r="11" spans="1:11" x14ac:dyDescent="0.4">
      <c r="B11" s="8">
        <f>B10+7</f>
        <v>46082</v>
      </c>
      <c r="C11" s="7">
        <f>B11+1</f>
        <v>46083</v>
      </c>
      <c r="D11" s="7">
        <f>C11+1</f>
        <v>46084</v>
      </c>
      <c r="E11" s="7">
        <f>D11+1</f>
        <v>46085</v>
      </c>
      <c r="F11" s="7">
        <f>E11+1</f>
        <v>46086</v>
      </c>
      <c r="G11" s="7">
        <f>F11+1</f>
        <v>46087</v>
      </c>
      <c r="H11" s="6">
        <f>G11+1</f>
        <v>46088</v>
      </c>
      <c r="J11" s="2">
        <v>46148</v>
      </c>
      <c r="K11" s="1" t="s">
        <v>8</v>
      </c>
    </row>
    <row r="12" spans="1:11" x14ac:dyDescent="0.4">
      <c r="B12" s="8">
        <f>B11+7</f>
        <v>46089</v>
      </c>
      <c r="C12" s="7">
        <f>B12+1</f>
        <v>46090</v>
      </c>
      <c r="D12" s="7">
        <f>C12+1</f>
        <v>46091</v>
      </c>
      <c r="E12" s="7">
        <f>D12+1</f>
        <v>46092</v>
      </c>
      <c r="F12" s="7">
        <f>E12+1</f>
        <v>46093</v>
      </c>
      <c r="G12" s="7">
        <f>F12+1</f>
        <v>46094</v>
      </c>
      <c r="H12" s="6">
        <f>G12+1</f>
        <v>46095</v>
      </c>
      <c r="J12" s="2">
        <v>46223</v>
      </c>
      <c r="K12" s="1" t="s">
        <v>7</v>
      </c>
    </row>
    <row r="13" spans="1:11" x14ac:dyDescent="0.4">
      <c r="B13" s="8">
        <f>B12+7</f>
        <v>46096</v>
      </c>
      <c r="C13" s="7">
        <f>B13+1</f>
        <v>46097</v>
      </c>
      <c r="D13" s="7">
        <f>C13+1</f>
        <v>46098</v>
      </c>
      <c r="E13" s="7">
        <f>D13+1</f>
        <v>46099</v>
      </c>
      <c r="F13" s="7">
        <f>E13+1</f>
        <v>46100</v>
      </c>
      <c r="G13" s="7">
        <f>F13+1</f>
        <v>46101</v>
      </c>
      <c r="H13" s="6">
        <f>G13+1</f>
        <v>46102</v>
      </c>
      <c r="J13" s="2">
        <v>46245</v>
      </c>
      <c r="K13" s="1" t="s">
        <v>6</v>
      </c>
    </row>
    <row r="14" spans="1:11" x14ac:dyDescent="0.4">
      <c r="B14" s="8">
        <f>B13+7</f>
        <v>46103</v>
      </c>
      <c r="C14" s="7">
        <f>B14+1</f>
        <v>46104</v>
      </c>
      <c r="D14" s="7">
        <f>C14+1</f>
        <v>46105</v>
      </c>
      <c r="E14" s="7">
        <f>D14+1</f>
        <v>46106</v>
      </c>
      <c r="F14" s="7">
        <f>E14+1</f>
        <v>46107</v>
      </c>
      <c r="G14" s="7">
        <f>F14+1</f>
        <v>46108</v>
      </c>
      <c r="H14" s="6">
        <f>G14+1</f>
        <v>46109</v>
      </c>
      <c r="J14" s="2">
        <v>46286</v>
      </c>
      <c r="K14" s="1" t="s">
        <v>5</v>
      </c>
    </row>
    <row r="15" spans="1:11" x14ac:dyDescent="0.4">
      <c r="B15" s="8">
        <f>B14+7</f>
        <v>46110</v>
      </c>
      <c r="C15" s="7">
        <f>B15+1</f>
        <v>46111</v>
      </c>
      <c r="D15" s="7">
        <f>C15+1</f>
        <v>46112</v>
      </c>
      <c r="E15" s="7">
        <f>D15+1</f>
        <v>46113</v>
      </c>
      <c r="F15" s="7">
        <f>E15+1</f>
        <v>46114</v>
      </c>
      <c r="G15" s="7">
        <f>F15+1</f>
        <v>46115</v>
      </c>
      <c r="H15" s="6">
        <f>G15+1</f>
        <v>46116</v>
      </c>
      <c r="J15" s="2">
        <v>46287</v>
      </c>
      <c r="K15" s="1" t="s">
        <v>4</v>
      </c>
    </row>
    <row r="16" spans="1:11" ht="19.5" thickBot="1" x14ac:dyDescent="0.45">
      <c r="B16" s="5">
        <f>B15+7</f>
        <v>46117</v>
      </c>
      <c r="C16" s="4">
        <f>B16+1</f>
        <v>46118</v>
      </c>
      <c r="D16" s="4">
        <f>C16+1</f>
        <v>46119</v>
      </c>
      <c r="E16" s="4">
        <f>D16+1</f>
        <v>46120</v>
      </c>
      <c r="F16" s="4">
        <f>E16+1</f>
        <v>46121</v>
      </c>
      <c r="G16" s="4">
        <f>F16+1</f>
        <v>46122</v>
      </c>
      <c r="H16" s="3">
        <f>G16+1</f>
        <v>46123</v>
      </c>
      <c r="J16" s="2">
        <v>46288</v>
      </c>
      <c r="K16" s="1" t="s">
        <v>3</v>
      </c>
    </row>
    <row r="17" spans="10:11" ht="19.5" thickTop="1" x14ac:dyDescent="0.4">
      <c r="J17" s="2">
        <v>46307</v>
      </c>
      <c r="K17" s="1" t="s">
        <v>2</v>
      </c>
    </row>
    <row r="18" spans="10:11" x14ac:dyDescent="0.4">
      <c r="J18" s="2">
        <v>46329</v>
      </c>
      <c r="K18" s="1" t="s">
        <v>1</v>
      </c>
    </row>
    <row r="19" spans="10:11" x14ac:dyDescent="0.4">
      <c r="J19" s="2">
        <v>46349</v>
      </c>
      <c r="K19" s="1" t="s">
        <v>0</v>
      </c>
    </row>
  </sheetData>
  <mergeCells count="12">
    <mergeCell ref="J1:K1"/>
    <mergeCell ref="A1:I1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honeticPr fontId="1"/>
  <conditionalFormatting sqref="B10:H16">
    <cfRule type="expression" dxfId="17" priority="1">
      <formula>MONTH(B10)&lt;&gt;$C$2</formula>
    </cfRule>
    <cfRule type="expression" dxfId="16" priority="2">
      <formula>$D$5=B10</formula>
    </cfRule>
    <cfRule type="expression" dxfId="15" priority="3">
      <formula>$D$3=B10</formula>
    </cfRule>
    <cfRule type="expression" dxfId="14" priority="4">
      <formula>COUNTIF($J$2:$J$19,B10)=1</formula>
    </cfRule>
  </conditionalFormatting>
  <dataValidations count="1">
    <dataValidation type="whole" allowBlank="1" showInputMessage="1" showErrorMessage="1" sqref="C2" xr:uid="{8D2D10B8-F450-42CC-9196-5E28CBE6FB30}">
      <formula1>1</formula1>
      <formula2>12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DB547-0921-4577-97D0-9F71E3807A8F}">
  <dimension ref="A1:K19"/>
  <sheetViews>
    <sheetView workbookViewId="0"/>
  </sheetViews>
  <sheetFormatPr defaultRowHeight="18.75" x14ac:dyDescent="0.4"/>
  <cols>
    <col min="1" max="1" width="4.75" customWidth="1"/>
    <col min="9" max="9" width="4.75" customWidth="1"/>
    <col min="10" max="10" width="11.625" customWidth="1"/>
    <col min="11" max="11" width="27.75" bestFit="1" customWidth="1"/>
  </cols>
  <sheetData>
    <row r="1" spans="1:11" ht="19.5" x14ac:dyDescent="0.4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5" t="s">
        <v>30</v>
      </c>
      <c r="K1" s="35"/>
    </row>
    <row r="2" spans="1:11" ht="19.5" x14ac:dyDescent="0.4">
      <c r="B2" s="34">
        <f>YEAR(D3)</f>
        <v>2026</v>
      </c>
      <c r="C2" s="33">
        <f>MONTH(D3)</f>
        <v>3</v>
      </c>
      <c r="J2" s="2">
        <v>46023</v>
      </c>
      <c r="K2" s="32" t="s">
        <v>29</v>
      </c>
    </row>
    <row r="3" spans="1:11" x14ac:dyDescent="0.4">
      <c r="B3" s="31" t="s">
        <v>28</v>
      </c>
      <c r="C3" s="30"/>
      <c r="D3" s="29">
        <v>46100</v>
      </c>
      <c r="E3" s="28"/>
      <c r="J3" s="2">
        <v>46034</v>
      </c>
      <c r="K3" s="1" t="s">
        <v>27</v>
      </c>
    </row>
    <row r="4" spans="1:11" x14ac:dyDescent="0.4">
      <c r="B4" s="27" t="s">
        <v>26</v>
      </c>
      <c r="C4" s="26"/>
      <c r="D4" s="25">
        <v>3</v>
      </c>
      <c r="E4" s="24"/>
      <c r="J4" s="2">
        <v>46064</v>
      </c>
      <c r="K4" s="1" t="s">
        <v>25</v>
      </c>
    </row>
    <row r="5" spans="1:11" x14ac:dyDescent="0.4">
      <c r="B5" s="23" t="s">
        <v>24</v>
      </c>
      <c r="C5" s="22"/>
      <c r="D5" s="21">
        <f>WORKDAY(D3,D4,J2:J19)</f>
        <v>46106</v>
      </c>
      <c r="E5" s="20"/>
      <c r="J5" s="2">
        <v>46076</v>
      </c>
      <c r="K5" s="1" t="s">
        <v>23</v>
      </c>
    </row>
    <row r="6" spans="1:11" x14ac:dyDescent="0.4">
      <c r="B6" s="17" t="s">
        <v>22</v>
      </c>
      <c r="C6" s="16"/>
      <c r="D6" s="19">
        <f>D5-D3</f>
        <v>6</v>
      </c>
      <c r="E6" s="18"/>
      <c r="J6" s="2">
        <v>46101</v>
      </c>
      <c r="K6" s="1" t="s">
        <v>21</v>
      </c>
    </row>
    <row r="7" spans="1:11" x14ac:dyDescent="0.4">
      <c r="B7" s="17" t="s">
        <v>20</v>
      </c>
      <c r="C7" s="16"/>
      <c r="D7" s="15"/>
      <c r="E7" s="14"/>
      <c r="J7" s="2">
        <v>46141</v>
      </c>
      <c r="K7" s="1" t="s">
        <v>19</v>
      </c>
    </row>
    <row r="8" spans="1:11" x14ac:dyDescent="0.4">
      <c r="A8" s="12"/>
      <c r="J8" s="2">
        <v>46145</v>
      </c>
      <c r="K8" s="1" t="s">
        <v>18</v>
      </c>
    </row>
    <row r="9" spans="1:11" ht="19.5" thickBot="1" x14ac:dyDescent="0.45">
      <c r="B9" s="37" t="s">
        <v>17</v>
      </c>
      <c r="C9" s="37" t="s">
        <v>16</v>
      </c>
      <c r="D9" s="37" t="s">
        <v>15</v>
      </c>
      <c r="E9" s="37" t="s">
        <v>14</v>
      </c>
      <c r="F9" s="37" t="s">
        <v>13</v>
      </c>
      <c r="G9" s="37" t="s">
        <v>12</v>
      </c>
      <c r="H9" s="37" t="s">
        <v>11</v>
      </c>
      <c r="I9" s="12"/>
      <c r="J9" s="2">
        <v>46146</v>
      </c>
      <c r="K9" s="1" t="s">
        <v>10</v>
      </c>
    </row>
    <row r="10" spans="1:11" ht="19.5" thickTop="1" x14ac:dyDescent="0.4">
      <c r="B10" s="11">
        <f>DATE(B2,C2,1)-WEEKDAY(DATE(B2,C2,1),2)</f>
        <v>46075</v>
      </c>
      <c r="C10" s="10">
        <f>B10+1</f>
        <v>46076</v>
      </c>
      <c r="D10" s="10">
        <f>C10+1</f>
        <v>46077</v>
      </c>
      <c r="E10" s="10">
        <f>D10+1</f>
        <v>46078</v>
      </c>
      <c r="F10" s="10">
        <f>E10+1</f>
        <v>46079</v>
      </c>
      <c r="G10" s="10">
        <f>F10+1</f>
        <v>46080</v>
      </c>
      <c r="H10" s="9">
        <f>G10+1</f>
        <v>46081</v>
      </c>
      <c r="J10" s="2">
        <v>46147</v>
      </c>
      <c r="K10" s="1" t="s">
        <v>9</v>
      </c>
    </row>
    <row r="11" spans="1:11" x14ac:dyDescent="0.4">
      <c r="B11" s="8">
        <f>B10+7</f>
        <v>46082</v>
      </c>
      <c r="C11" s="7">
        <f>B11+1</f>
        <v>46083</v>
      </c>
      <c r="D11" s="7">
        <f>C11+1</f>
        <v>46084</v>
      </c>
      <c r="E11" s="7">
        <f>D11+1</f>
        <v>46085</v>
      </c>
      <c r="F11" s="7">
        <f>E11+1</f>
        <v>46086</v>
      </c>
      <c r="G11" s="7">
        <f>F11+1</f>
        <v>46087</v>
      </c>
      <c r="H11" s="6">
        <f>G11+1</f>
        <v>46088</v>
      </c>
      <c r="J11" s="2">
        <v>46148</v>
      </c>
      <c r="K11" s="1" t="s">
        <v>8</v>
      </c>
    </row>
    <row r="12" spans="1:11" x14ac:dyDescent="0.4">
      <c r="B12" s="8">
        <f>B11+7</f>
        <v>46089</v>
      </c>
      <c r="C12" s="7">
        <f>B12+1</f>
        <v>46090</v>
      </c>
      <c r="D12" s="7">
        <f>C12+1</f>
        <v>46091</v>
      </c>
      <c r="E12" s="7">
        <f>D12+1</f>
        <v>46092</v>
      </c>
      <c r="F12" s="7">
        <f>E12+1</f>
        <v>46093</v>
      </c>
      <c r="G12" s="7">
        <f>F12+1</f>
        <v>46094</v>
      </c>
      <c r="H12" s="6">
        <f>G12+1</f>
        <v>46095</v>
      </c>
      <c r="J12" s="2">
        <v>46223</v>
      </c>
      <c r="K12" s="1" t="s">
        <v>7</v>
      </c>
    </row>
    <row r="13" spans="1:11" x14ac:dyDescent="0.4">
      <c r="B13" s="8">
        <f>B12+7</f>
        <v>46096</v>
      </c>
      <c r="C13" s="7">
        <f>B13+1</f>
        <v>46097</v>
      </c>
      <c r="D13" s="7">
        <f>C13+1</f>
        <v>46098</v>
      </c>
      <c r="E13" s="7">
        <f>D13+1</f>
        <v>46099</v>
      </c>
      <c r="F13" s="7">
        <f>E13+1</f>
        <v>46100</v>
      </c>
      <c r="G13" s="7">
        <f>F13+1</f>
        <v>46101</v>
      </c>
      <c r="H13" s="6">
        <f>G13+1</f>
        <v>46102</v>
      </c>
      <c r="J13" s="2">
        <v>46245</v>
      </c>
      <c r="K13" s="1" t="s">
        <v>6</v>
      </c>
    </row>
    <row r="14" spans="1:11" x14ac:dyDescent="0.4">
      <c r="B14" s="8">
        <f>B13+7</f>
        <v>46103</v>
      </c>
      <c r="C14" s="7">
        <f>B14+1</f>
        <v>46104</v>
      </c>
      <c r="D14" s="7">
        <f>C14+1</f>
        <v>46105</v>
      </c>
      <c r="E14" s="7">
        <f>D14+1</f>
        <v>46106</v>
      </c>
      <c r="F14" s="7">
        <f>E14+1</f>
        <v>46107</v>
      </c>
      <c r="G14" s="7">
        <f>F14+1</f>
        <v>46108</v>
      </c>
      <c r="H14" s="6">
        <f>G14+1</f>
        <v>46109</v>
      </c>
      <c r="J14" s="2">
        <v>46286</v>
      </c>
      <c r="K14" s="1" t="s">
        <v>5</v>
      </c>
    </row>
    <row r="15" spans="1:11" x14ac:dyDescent="0.4">
      <c r="B15" s="8">
        <f>B14+7</f>
        <v>46110</v>
      </c>
      <c r="C15" s="7">
        <f>B15+1</f>
        <v>46111</v>
      </c>
      <c r="D15" s="7">
        <f>C15+1</f>
        <v>46112</v>
      </c>
      <c r="E15" s="7">
        <f>D15+1</f>
        <v>46113</v>
      </c>
      <c r="F15" s="7">
        <f>E15+1</f>
        <v>46114</v>
      </c>
      <c r="G15" s="7">
        <f>F15+1</f>
        <v>46115</v>
      </c>
      <c r="H15" s="6">
        <f>G15+1</f>
        <v>46116</v>
      </c>
      <c r="J15" s="2">
        <v>46287</v>
      </c>
      <c r="K15" s="1" t="s">
        <v>4</v>
      </c>
    </row>
    <row r="16" spans="1:11" ht="19.5" thickBot="1" x14ac:dyDescent="0.45">
      <c r="B16" s="5">
        <f>B15+7</f>
        <v>46117</v>
      </c>
      <c r="C16" s="4">
        <f>B16+1</f>
        <v>46118</v>
      </c>
      <c r="D16" s="4">
        <f>C16+1</f>
        <v>46119</v>
      </c>
      <c r="E16" s="4">
        <f>D16+1</f>
        <v>46120</v>
      </c>
      <c r="F16" s="4">
        <f>E16+1</f>
        <v>46121</v>
      </c>
      <c r="G16" s="4">
        <f>F16+1</f>
        <v>46122</v>
      </c>
      <c r="H16" s="3">
        <f>G16+1</f>
        <v>46123</v>
      </c>
      <c r="J16" s="2">
        <v>46288</v>
      </c>
      <c r="K16" s="1" t="s">
        <v>3</v>
      </c>
    </row>
    <row r="17" spans="10:11" ht="19.5" thickTop="1" x14ac:dyDescent="0.4">
      <c r="J17" s="2">
        <v>46307</v>
      </c>
      <c r="K17" s="1" t="s">
        <v>2</v>
      </c>
    </row>
    <row r="18" spans="10:11" x14ac:dyDescent="0.4">
      <c r="J18" s="2">
        <v>46329</v>
      </c>
      <c r="K18" s="1" t="s">
        <v>1</v>
      </c>
    </row>
    <row r="19" spans="10:11" x14ac:dyDescent="0.4">
      <c r="J19" s="2">
        <v>46349</v>
      </c>
      <c r="K19" s="1" t="s">
        <v>0</v>
      </c>
    </row>
  </sheetData>
  <mergeCells count="12">
    <mergeCell ref="A1:I1"/>
    <mergeCell ref="J1:K1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honeticPr fontId="1"/>
  <conditionalFormatting sqref="B10:H16">
    <cfRule type="expression" dxfId="13" priority="1">
      <formula>MONTH(B10)&lt;&gt;$C$2</formula>
    </cfRule>
    <cfRule type="expression" dxfId="12" priority="2">
      <formula>$D$5=B10</formula>
    </cfRule>
    <cfRule type="expression" dxfId="11" priority="3">
      <formula>$D$3=B10</formula>
    </cfRule>
    <cfRule type="expression" dxfId="10" priority="4">
      <formula>COUNTIF($J$2:$J$19,B10)=1</formula>
    </cfRule>
  </conditionalFormatting>
  <dataValidations count="1">
    <dataValidation type="whole" allowBlank="1" showInputMessage="1" showErrorMessage="1" sqref="C2" xr:uid="{36A31330-95DF-450C-BC44-984C7D343562}">
      <formula1>1</formula1>
      <formula2>12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8DF7E-C4B3-42D6-A405-4891B8028854}">
  <dimension ref="A1:K19"/>
  <sheetViews>
    <sheetView workbookViewId="0"/>
  </sheetViews>
  <sheetFormatPr defaultRowHeight="18.75" x14ac:dyDescent="0.4"/>
  <cols>
    <col min="1" max="1" width="4.75" customWidth="1"/>
    <col min="9" max="9" width="4.75" customWidth="1"/>
    <col min="10" max="10" width="11.625" customWidth="1"/>
    <col min="11" max="11" width="27.75" bestFit="1" customWidth="1"/>
  </cols>
  <sheetData>
    <row r="1" spans="1:11" ht="19.5" x14ac:dyDescent="0.4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5" t="s">
        <v>30</v>
      </c>
      <c r="K1" s="35"/>
    </row>
    <row r="2" spans="1:11" ht="19.5" x14ac:dyDescent="0.4">
      <c r="B2" s="34">
        <f>YEAR(D3)</f>
        <v>2026</v>
      </c>
      <c r="C2" s="33">
        <f>MONTH(D3)</f>
        <v>3</v>
      </c>
      <c r="J2" s="2">
        <v>46023</v>
      </c>
      <c r="K2" s="32" t="s">
        <v>29</v>
      </c>
    </row>
    <row r="3" spans="1:11" x14ac:dyDescent="0.4">
      <c r="B3" s="31" t="s">
        <v>28</v>
      </c>
      <c r="C3" s="30"/>
      <c r="D3" s="29">
        <v>46100</v>
      </c>
      <c r="E3" s="28"/>
      <c r="J3" s="2">
        <v>46034</v>
      </c>
      <c r="K3" s="1" t="s">
        <v>27</v>
      </c>
    </row>
    <row r="4" spans="1:11" x14ac:dyDescent="0.4">
      <c r="B4" s="27" t="s">
        <v>26</v>
      </c>
      <c r="C4" s="26"/>
      <c r="D4" s="25">
        <v>3</v>
      </c>
      <c r="E4" s="24"/>
      <c r="J4" s="2">
        <v>46064</v>
      </c>
      <c r="K4" s="1" t="s">
        <v>25</v>
      </c>
    </row>
    <row r="5" spans="1:11" x14ac:dyDescent="0.4">
      <c r="B5" s="23" t="s">
        <v>24</v>
      </c>
      <c r="C5" s="22"/>
      <c r="D5" s="21">
        <f>WORKDAY(D3,D4,J2:J19)</f>
        <v>46106</v>
      </c>
      <c r="E5" s="20"/>
      <c r="J5" s="2">
        <v>46076</v>
      </c>
      <c r="K5" s="1" t="s">
        <v>23</v>
      </c>
    </row>
    <row r="6" spans="1:11" x14ac:dyDescent="0.4">
      <c r="B6" s="17" t="s">
        <v>22</v>
      </c>
      <c r="C6" s="16"/>
      <c r="D6" s="19">
        <f>D5-D3</f>
        <v>6</v>
      </c>
      <c r="E6" s="18"/>
      <c r="J6" s="2">
        <v>46101</v>
      </c>
      <c r="K6" s="1" t="s">
        <v>21</v>
      </c>
    </row>
    <row r="7" spans="1:11" x14ac:dyDescent="0.4">
      <c r="B7" s="17" t="s">
        <v>20</v>
      </c>
      <c r="C7" s="16"/>
      <c r="D7" s="15">
        <f>EOMONTH(D5,0)</f>
        <v>46112</v>
      </c>
      <c r="E7" s="14"/>
      <c r="J7" s="2">
        <v>46141</v>
      </c>
      <c r="K7" s="1" t="s">
        <v>19</v>
      </c>
    </row>
    <row r="8" spans="1:11" x14ac:dyDescent="0.4">
      <c r="A8" s="12"/>
      <c r="J8" s="2">
        <v>46145</v>
      </c>
      <c r="K8" s="1" t="s">
        <v>18</v>
      </c>
    </row>
    <row r="9" spans="1:11" ht="19.5" thickBot="1" x14ac:dyDescent="0.45">
      <c r="B9" s="37" t="s">
        <v>17</v>
      </c>
      <c r="C9" s="37" t="s">
        <v>16</v>
      </c>
      <c r="D9" s="37" t="s">
        <v>15</v>
      </c>
      <c r="E9" s="37" t="s">
        <v>14</v>
      </c>
      <c r="F9" s="37" t="s">
        <v>13</v>
      </c>
      <c r="G9" s="37" t="s">
        <v>12</v>
      </c>
      <c r="H9" s="37" t="s">
        <v>11</v>
      </c>
      <c r="I9" s="12"/>
      <c r="J9" s="2">
        <v>46146</v>
      </c>
      <c r="K9" s="1" t="s">
        <v>10</v>
      </c>
    </row>
    <row r="10" spans="1:11" ht="19.5" thickTop="1" x14ac:dyDescent="0.4">
      <c r="B10" s="11">
        <f>DATE(B2,C2,1)-WEEKDAY(DATE(B2,C2,1),2)</f>
        <v>46075</v>
      </c>
      <c r="C10" s="10">
        <f>B10+1</f>
        <v>46076</v>
      </c>
      <c r="D10" s="10">
        <f>C10+1</f>
        <v>46077</v>
      </c>
      <c r="E10" s="10">
        <f>D10+1</f>
        <v>46078</v>
      </c>
      <c r="F10" s="10">
        <f>E10+1</f>
        <v>46079</v>
      </c>
      <c r="G10" s="10">
        <f>F10+1</f>
        <v>46080</v>
      </c>
      <c r="H10" s="9">
        <f>G10+1</f>
        <v>46081</v>
      </c>
      <c r="J10" s="2">
        <v>46147</v>
      </c>
      <c r="K10" s="1" t="s">
        <v>9</v>
      </c>
    </row>
    <row r="11" spans="1:11" x14ac:dyDescent="0.4">
      <c r="B11" s="8">
        <f>B10+7</f>
        <v>46082</v>
      </c>
      <c r="C11" s="7">
        <f>B11+1</f>
        <v>46083</v>
      </c>
      <c r="D11" s="7">
        <f>C11+1</f>
        <v>46084</v>
      </c>
      <c r="E11" s="7">
        <f>D11+1</f>
        <v>46085</v>
      </c>
      <c r="F11" s="7">
        <f>E11+1</f>
        <v>46086</v>
      </c>
      <c r="G11" s="7">
        <f>F11+1</f>
        <v>46087</v>
      </c>
      <c r="H11" s="6">
        <f>G11+1</f>
        <v>46088</v>
      </c>
      <c r="J11" s="2">
        <v>46148</v>
      </c>
      <c r="K11" s="1" t="s">
        <v>8</v>
      </c>
    </row>
    <row r="12" spans="1:11" x14ac:dyDescent="0.4">
      <c r="B12" s="8">
        <f>B11+7</f>
        <v>46089</v>
      </c>
      <c r="C12" s="7">
        <f>B12+1</f>
        <v>46090</v>
      </c>
      <c r="D12" s="7">
        <f>C12+1</f>
        <v>46091</v>
      </c>
      <c r="E12" s="7">
        <f>D12+1</f>
        <v>46092</v>
      </c>
      <c r="F12" s="7">
        <f>E12+1</f>
        <v>46093</v>
      </c>
      <c r="G12" s="7">
        <f>F12+1</f>
        <v>46094</v>
      </c>
      <c r="H12" s="6">
        <f>G12+1</f>
        <v>46095</v>
      </c>
      <c r="J12" s="2">
        <v>46223</v>
      </c>
      <c r="K12" s="1" t="s">
        <v>7</v>
      </c>
    </row>
    <row r="13" spans="1:11" x14ac:dyDescent="0.4">
      <c r="B13" s="8">
        <f>B12+7</f>
        <v>46096</v>
      </c>
      <c r="C13" s="7">
        <f>B13+1</f>
        <v>46097</v>
      </c>
      <c r="D13" s="7">
        <f>C13+1</f>
        <v>46098</v>
      </c>
      <c r="E13" s="7">
        <f>D13+1</f>
        <v>46099</v>
      </c>
      <c r="F13" s="7">
        <f>E13+1</f>
        <v>46100</v>
      </c>
      <c r="G13" s="7">
        <f>F13+1</f>
        <v>46101</v>
      </c>
      <c r="H13" s="6">
        <f>G13+1</f>
        <v>46102</v>
      </c>
      <c r="J13" s="2">
        <v>46245</v>
      </c>
      <c r="K13" s="1" t="s">
        <v>6</v>
      </c>
    </row>
    <row r="14" spans="1:11" x14ac:dyDescent="0.4">
      <c r="B14" s="8">
        <f>B13+7</f>
        <v>46103</v>
      </c>
      <c r="C14" s="7">
        <f>B14+1</f>
        <v>46104</v>
      </c>
      <c r="D14" s="7">
        <f>C14+1</f>
        <v>46105</v>
      </c>
      <c r="E14" s="7">
        <f>D14+1</f>
        <v>46106</v>
      </c>
      <c r="F14" s="7">
        <f>E14+1</f>
        <v>46107</v>
      </c>
      <c r="G14" s="7">
        <f>F14+1</f>
        <v>46108</v>
      </c>
      <c r="H14" s="6">
        <f>G14+1</f>
        <v>46109</v>
      </c>
      <c r="J14" s="2">
        <v>46286</v>
      </c>
      <c r="K14" s="1" t="s">
        <v>5</v>
      </c>
    </row>
    <row r="15" spans="1:11" x14ac:dyDescent="0.4">
      <c r="B15" s="8">
        <f>B14+7</f>
        <v>46110</v>
      </c>
      <c r="C15" s="7">
        <f>B15+1</f>
        <v>46111</v>
      </c>
      <c r="D15" s="7">
        <f>C15+1</f>
        <v>46112</v>
      </c>
      <c r="E15" s="7">
        <f>D15+1</f>
        <v>46113</v>
      </c>
      <c r="F15" s="7">
        <f>E15+1</f>
        <v>46114</v>
      </c>
      <c r="G15" s="7">
        <f>F15+1</f>
        <v>46115</v>
      </c>
      <c r="H15" s="6">
        <f>G15+1</f>
        <v>46116</v>
      </c>
      <c r="J15" s="2">
        <v>46287</v>
      </c>
      <c r="K15" s="1" t="s">
        <v>4</v>
      </c>
    </row>
    <row r="16" spans="1:11" ht="19.5" thickBot="1" x14ac:dyDescent="0.45">
      <c r="B16" s="5">
        <f>B15+7</f>
        <v>46117</v>
      </c>
      <c r="C16" s="4">
        <f>B16+1</f>
        <v>46118</v>
      </c>
      <c r="D16" s="4">
        <f>C16+1</f>
        <v>46119</v>
      </c>
      <c r="E16" s="4">
        <f>D16+1</f>
        <v>46120</v>
      </c>
      <c r="F16" s="4">
        <f>E16+1</f>
        <v>46121</v>
      </c>
      <c r="G16" s="4">
        <f>F16+1</f>
        <v>46122</v>
      </c>
      <c r="H16" s="3">
        <f>G16+1</f>
        <v>46123</v>
      </c>
      <c r="J16" s="2">
        <v>46288</v>
      </c>
      <c r="K16" s="1" t="s">
        <v>3</v>
      </c>
    </row>
    <row r="17" spans="10:11" ht="19.5" thickTop="1" x14ac:dyDescent="0.4">
      <c r="J17" s="2">
        <v>46307</v>
      </c>
      <c r="K17" s="1" t="s">
        <v>2</v>
      </c>
    </row>
    <row r="18" spans="10:11" x14ac:dyDescent="0.4">
      <c r="J18" s="2">
        <v>46329</v>
      </c>
      <c r="K18" s="1" t="s">
        <v>1</v>
      </c>
    </row>
    <row r="19" spans="10:11" x14ac:dyDescent="0.4">
      <c r="J19" s="2">
        <v>46349</v>
      </c>
      <c r="K19" s="1" t="s">
        <v>0</v>
      </c>
    </row>
  </sheetData>
  <mergeCells count="12">
    <mergeCell ref="A1:I1"/>
    <mergeCell ref="J1:K1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honeticPr fontId="1"/>
  <conditionalFormatting sqref="B10:H16">
    <cfRule type="expression" dxfId="9" priority="1">
      <formula>MONTH(B10)&lt;&gt;$C$2</formula>
    </cfRule>
    <cfRule type="expression" dxfId="8" priority="2">
      <formula>$D$5=B10</formula>
    </cfRule>
    <cfRule type="expression" dxfId="7" priority="3">
      <formula>$D$3=B10</formula>
    </cfRule>
    <cfRule type="expression" dxfId="6" priority="4">
      <formula>COUNTIF($J$2:$J$19,B10)=1</formula>
    </cfRule>
  </conditionalFormatting>
  <dataValidations count="1">
    <dataValidation type="whole" allowBlank="1" showInputMessage="1" showErrorMessage="1" sqref="C2" xr:uid="{3C0AD451-C7A2-4DEC-B82E-2AD8BA099C57}">
      <formula1>1</formula1>
      <formula2>12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58AC4-F6DD-4303-BF8E-E4EB9C1A9F84}">
  <dimension ref="A1:M19"/>
  <sheetViews>
    <sheetView workbookViewId="0"/>
  </sheetViews>
  <sheetFormatPr defaultRowHeight="18.75" x14ac:dyDescent="0.4"/>
  <cols>
    <col min="1" max="1" width="6" customWidth="1"/>
    <col min="9" max="9" width="6" customWidth="1"/>
    <col min="10" max="10" width="14.875" customWidth="1"/>
    <col min="11" max="11" width="11.375" bestFit="1" customWidth="1"/>
    <col min="12" max="12" width="27.75" bestFit="1" customWidth="1"/>
  </cols>
  <sheetData>
    <row r="1" spans="1:13" ht="19.5" x14ac:dyDescent="0.4">
      <c r="A1" s="63" t="s">
        <v>35</v>
      </c>
      <c r="B1" s="63"/>
      <c r="C1" s="63"/>
      <c r="D1" s="63"/>
      <c r="E1" s="63"/>
      <c r="F1" s="63"/>
      <c r="G1" s="63"/>
      <c r="H1" s="63"/>
      <c r="I1" s="63"/>
      <c r="J1" s="62" t="s">
        <v>34</v>
      </c>
      <c r="K1" s="61" t="s">
        <v>30</v>
      </c>
      <c r="L1" s="60"/>
    </row>
    <row r="2" spans="1:13" ht="19.5" x14ac:dyDescent="0.4">
      <c r="B2" s="59">
        <v>2026</v>
      </c>
      <c r="C2" s="58">
        <v>7</v>
      </c>
      <c r="D2" s="57"/>
      <c r="E2" s="57"/>
      <c r="J2" s="2"/>
      <c r="K2" s="56">
        <v>46023</v>
      </c>
      <c r="L2" s="55" t="s">
        <v>29</v>
      </c>
    </row>
    <row r="3" spans="1:13" ht="19.5" x14ac:dyDescent="0.4">
      <c r="B3" s="34"/>
      <c r="C3" s="33"/>
      <c r="D3" s="54"/>
      <c r="E3" s="54"/>
      <c r="J3" s="2"/>
      <c r="K3" s="38">
        <v>46034</v>
      </c>
      <c r="L3" s="39" t="s">
        <v>27</v>
      </c>
    </row>
    <row r="4" spans="1:13" x14ac:dyDescent="0.4">
      <c r="B4" s="53" t="s">
        <v>33</v>
      </c>
      <c r="C4" s="52"/>
      <c r="D4" s="51"/>
      <c r="E4" s="50"/>
      <c r="K4" s="38">
        <v>46064</v>
      </c>
      <c r="L4" s="39" t="s">
        <v>25</v>
      </c>
    </row>
    <row r="5" spans="1:13" x14ac:dyDescent="0.4">
      <c r="K5" s="38">
        <v>46076</v>
      </c>
      <c r="L5" s="39" t="s">
        <v>23</v>
      </c>
    </row>
    <row r="6" spans="1:13" ht="19.5" thickBot="1" x14ac:dyDescent="0.45">
      <c r="B6" s="12" t="s">
        <v>17</v>
      </c>
      <c r="C6" s="12" t="s">
        <v>16</v>
      </c>
      <c r="D6" s="12" t="s">
        <v>15</v>
      </c>
      <c r="E6" s="12" t="s">
        <v>14</v>
      </c>
      <c r="F6" s="12" t="s">
        <v>13</v>
      </c>
      <c r="G6" s="12" t="s">
        <v>12</v>
      </c>
      <c r="H6" s="12" t="s">
        <v>11</v>
      </c>
      <c r="K6" s="38">
        <v>46101</v>
      </c>
      <c r="L6" s="39" t="s">
        <v>21</v>
      </c>
    </row>
    <row r="7" spans="1:13" ht="19.5" thickTop="1" x14ac:dyDescent="0.4">
      <c r="B7" s="49">
        <f>DATE(B2,C2,1)-WEEKDAY(DATE(B2,C2,1),2)</f>
        <v>46201</v>
      </c>
      <c r="C7" s="48">
        <f>B7+1</f>
        <v>46202</v>
      </c>
      <c r="D7" s="48">
        <f>C7+1</f>
        <v>46203</v>
      </c>
      <c r="E7" s="48">
        <f>D7+1</f>
        <v>46204</v>
      </c>
      <c r="F7" s="48">
        <f>E7+1</f>
        <v>46205</v>
      </c>
      <c r="G7" s="48">
        <f>F7+1</f>
        <v>46206</v>
      </c>
      <c r="H7" s="47">
        <f>G7+1</f>
        <v>46207</v>
      </c>
      <c r="K7" s="38">
        <v>46141</v>
      </c>
      <c r="L7" s="39" t="s">
        <v>19</v>
      </c>
      <c r="M7" s="12"/>
    </row>
    <row r="8" spans="1:13" x14ac:dyDescent="0.4">
      <c r="A8" s="12"/>
      <c r="B8" s="46">
        <f>B7+7</f>
        <v>46208</v>
      </c>
      <c r="C8" s="45">
        <f>B8+1</f>
        <v>46209</v>
      </c>
      <c r="D8" s="45">
        <f>C8+1</f>
        <v>46210</v>
      </c>
      <c r="E8" s="45">
        <f>D8+1</f>
        <v>46211</v>
      </c>
      <c r="F8" s="45">
        <f>E8+1</f>
        <v>46212</v>
      </c>
      <c r="G8" s="45">
        <f>F8+1</f>
        <v>46213</v>
      </c>
      <c r="H8" s="44">
        <f>G8+1</f>
        <v>46214</v>
      </c>
      <c r="I8" s="12"/>
      <c r="J8" s="12"/>
      <c r="K8" s="38">
        <v>46145</v>
      </c>
      <c r="L8" s="39" t="s">
        <v>18</v>
      </c>
    </row>
    <row r="9" spans="1:13" x14ac:dyDescent="0.4">
      <c r="B9" s="46">
        <f>B8+7</f>
        <v>46215</v>
      </c>
      <c r="C9" s="45">
        <f>B9+1</f>
        <v>46216</v>
      </c>
      <c r="D9" s="45">
        <f>C9+1</f>
        <v>46217</v>
      </c>
      <c r="E9" s="45">
        <f>D9+1</f>
        <v>46218</v>
      </c>
      <c r="F9" s="45">
        <f>E9+1</f>
        <v>46219</v>
      </c>
      <c r="G9" s="45">
        <f>F9+1</f>
        <v>46220</v>
      </c>
      <c r="H9" s="44">
        <f>G9+1</f>
        <v>46221</v>
      </c>
      <c r="K9" s="38">
        <v>46146</v>
      </c>
      <c r="L9" s="39" t="s">
        <v>10</v>
      </c>
    </row>
    <row r="10" spans="1:13" x14ac:dyDescent="0.4">
      <c r="B10" s="46">
        <f>B9+7</f>
        <v>46222</v>
      </c>
      <c r="C10" s="45">
        <f>B10+1</f>
        <v>46223</v>
      </c>
      <c r="D10" s="45">
        <f>C10+1</f>
        <v>46224</v>
      </c>
      <c r="E10" s="45">
        <f>D10+1</f>
        <v>46225</v>
      </c>
      <c r="F10" s="45">
        <f>E10+1</f>
        <v>46226</v>
      </c>
      <c r="G10" s="45">
        <f>F10+1</f>
        <v>46227</v>
      </c>
      <c r="H10" s="44">
        <f>G10+1</f>
        <v>46228</v>
      </c>
      <c r="K10" s="38">
        <v>46147</v>
      </c>
      <c r="L10" s="39" t="s">
        <v>9</v>
      </c>
    </row>
    <row r="11" spans="1:13" x14ac:dyDescent="0.4">
      <c r="B11" s="46">
        <f>B10+7</f>
        <v>46229</v>
      </c>
      <c r="C11" s="45">
        <f>B11+1</f>
        <v>46230</v>
      </c>
      <c r="D11" s="45">
        <f>C11+1</f>
        <v>46231</v>
      </c>
      <c r="E11" s="45">
        <f>D11+1</f>
        <v>46232</v>
      </c>
      <c r="F11" s="45">
        <f>E11+1</f>
        <v>46233</v>
      </c>
      <c r="G11" s="45">
        <f>F11+1</f>
        <v>46234</v>
      </c>
      <c r="H11" s="44">
        <f>G11+1</f>
        <v>46235</v>
      </c>
      <c r="K11" s="38">
        <v>46148</v>
      </c>
      <c r="L11" s="39" t="s">
        <v>32</v>
      </c>
    </row>
    <row r="12" spans="1:13" ht="19.5" thickBot="1" x14ac:dyDescent="0.45">
      <c r="B12" s="43">
        <f>B11+7</f>
        <v>46236</v>
      </c>
      <c r="C12" s="42">
        <f>B12+1</f>
        <v>46237</v>
      </c>
      <c r="D12" s="42">
        <f>C12+1</f>
        <v>46238</v>
      </c>
      <c r="E12" s="42">
        <f>D12+1</f>
        <v>46239</v>
      </c>
      <c r="F12" s="42">
        <f>E12+1</f>
        <v>46240</v>
      </c>
      <c r="G12" s="42">
        <f>F12+1</f>
        <v>46241</v>
      </c>
      <c r="H12" s="41">
        <f>G12+1</f>
        <v>46242</v>
      </c>
      <c r="K12" s="38">
        <v>46223</v>
      </c>
      <c r="L12" s="39" t="s">
        <v>7</v>
      </c>
    </row>
    <row r="13" spans="1:13" ht="19.5" thickTop="1" x14ac:dyDescent="0.4">
      <c r="K13" s="38">
        <v>46245</v>
      </c>
      <c r="L13" s="39" t="s">
        <v>6</v>
      </c>
    </row>
    <row r="14" spans="1:13" x14ac:dyDescent="0.4">
      <c r="K14" s="38">
        <v>46286</v>
      </c>
      <c r="L14" s="39" t="s">
        <v>5</v>
      </c>
    </row>
    <row r="15" spans="1:13" x14ac:dyDescent="0.4">
      <c r="K15" s="38">
        <v>46287</v>
      </c>
      <c r="L15" s="40" t="s">
        <v>4</v>
      </c>
    </row>
    <row r="16" spans="1:13" x14ac:dyDescent="0.4">
      <c r="K16" s="38">
        <v>46288</v>
      </c>
      <c r="L16" s="39" t="s">
        <v>3</v>
      </c>
    </row>
    <row r="17" spans="11:12" x14ac:dyDescent="0.4">
      <c r="K17" s="38">
        <v>46307</v>
      </c>
      <c r="L17" s="39" t="s">
        <v>2</v>
      </c>
    </row>
    <row r="18" spans="11:12" x14ac:dyDescent="0.4">
      <c r="K18" s="38">
        <v>46329</v>
      </c>
      <c r="L18" t="s">
        <v>1</v>
      </c>
    </row>
    <row r="19" spans="11:12" x14ac:dyDescent="0.4">
      <c r="K19" s="38">
        <v>46349</v>
      </c>
      <c r="L19" t="s">
        <v>0</v>
      </c>
    </row>
  </sheetData>
  <mergeCells count="3">
    <mergeCell ref="K1:L1"/>
    <mergeCell ref="B4:C4"/>
    <mergeCell ref="D4:E4"/>
  </mergeCells>
  <phoneticPr fontId="1"/>
  <conditionalFormatting sqref="B7:H12">
    <cfRule type="expression" dxfId="5" priority="1">
      <formula>MONTH(B7)&lt;&gt;$C$2</formula>
    </cfRule>
    <cfRule type="expression" dxfId="4" priority="2">
      <formula>COUNTIF($K$2:$K$19,B7)=1</formula>
    </cfRule>
    <cfRule type="expression" dxfId="3" priority="3">
      <formula>COUNTIF($J$2:$J$19,B7)=1</formula>
    </cfRule>
  </conditionalFormatting>
  <dataValidations count="1">
    <dataValidation type="whole" allowBlank="1" showInputMessage="1" showErrorMessage="1" sqref="C2:C3" xr:uid="{DCD2661A-D8DB-4B72-96F3-BA06826EA8E3}">
      <formula1>1</formula1>
      <formula2>12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9D237-36AE-4E67-BD67-A8F831798E84}">
  <dimension ref="A1:M19"/>
  <sheetViews>
    <sheetView workbookViewId="0"/>
  </sheetViews>
  <sheetFormatPr defaultRowHeight="18.75" x14ac:dyDescent="0.4"/>
  <cols>
    <col min="1" max="1" width="6" customWidth="1"/>
    <col min="9" max="9" width="6" customWidth="1"/>
    <col min="10" max="10" width="14.875" customWidth="1"/>
    <col min="11" max="11" width="11.375" bestFit="1" customWidth="1"/>
    <col min="12" max="12" width="27.75" bestFit="1" customWidth="1"/>
  </cols>
  <sheetData>
    <row r="1" spans="1:13" ht="19.5" x14ac:dyDescent="0.4">
      <c r="A1" s="63" t="s">
        <v>35</v>
      </c>
      <c r="B1" s="63"/>
      <c r="C1" s="63"/>
      <c r="D1" s="63"/>
      <c r="E1" s="63"/>
      <c r="F1" s="63"/>
      <c r="G1" s="63"/>
      <c r="H1" s="63"/>
      <c r="I1" s="63"/>
      <c r="J1" s="62" t="s">
        <v>34</v>
      </c>
      <c r="K1" s="61" t="s">
        <v>30</v>
      </c>
      <c r="L1" s="60"/>
    </row>
    <row r="2" spans="1:13" ht="19.5" x14ac:dyDescent="0.4">
      <c r="B2" s="59">
        <v>2026</v>
      </c>
      <c r="C2" s="58">
        <v>7</v>
      </c>
      <c r="D2" s="57">
        <f>DATE(B2,C2,1)</f>
        <v>46204</v>
      </c>
      <c r="E2" s="57">
        <f>EOMONTH(D2,0)</f>
        <v>46234</v>
      </c>
      <c r="J2" s="2">
        <v>46218</v>
      </c>
      <c r="K2" s="56">
        <v>46023</v>
      </c>
      <c r="L2" s="55" t="s">
        <v>29</v>
      </c>
    </row>
    <row r="3" spans="1:13" ht="19.5" x14ac:dyDescent="0.4">
      <c r="B3" s="34"/>
      <c r="C3" s="33"/>
      <c r="D3" s="54"/>
      <c r="E3" s="54"/>
      <c r="J3" s="2">
        <v>46219</v>
      </c>
      <c r="K3" s="38">
        <v>46034</v>
      </c>
      <c r="L3" s="39" t="s">
        <v>27</v>
      </c>
    </row>
    <row r="4" spans="1:13" x14ac:dyDescent="0.4">
      <c r="B4" s="53" t="s">
        <v>33</v>
      </c>
      <c r="C4" s="52"/>
      <c r="D4" s="51">
        <f>NETWORKDAYS(D2,E2,J2:K19)</f>
        <v>20</v>
      </c>
      <c r="E4" s="50"/>
      <c r="K4" s="38">
        <v>46064</v>
      </c>
      <c r="L4" s="39" t="s">
        <v>25</v>
      </c>
    </row>
    <row r="5" spans="1:13" x14ac:dyDescent="0.4">
      <c r="K5" s="38">
        <v>46076</v>
      </c>
      <c r="L5" s="39" t="s">
        <v>23</v>
      </c>
    </row>
    <row r="6" spans="1:13" ht="19.5" thickBot="1" x14ac:dyDescent="0.45">
      <c r="B6" s="12" t="s">
        <v>17</v>
      </c>
      <c r="C6" s="12" t="s">
        <v>16</v>
      </c>
      <c r="D6" s="12" t="s">
        <v>15</v>
      </c>
      <c r="E6" s="12" t="s">
        <v>14</v>
      </c>
      <c r="F6" s="12" t="s">
        <v>13</v>
      </c>
      <c r="G6" s="12" t="s">
        <v>12</v>
      </c>
      <c r="H6" s="12" t="s">
        <v>11</v>
      </c>
      <c r="K6" s="38">
        <v>46101</v>
      </c>
      <c r="L6" s="39" t="s">
        <v>21</v>
      </c>
    </row>
    <row r="7" spans="1:13" ht="19.5" thickTop="1" x14ac:dyDescent="0.4">
      <c r="B7" s="49">
        <f>DATE(B2,C2,1)-WEEKDAY(DATE(B2,C2,1),2)</f>
        <v>46201</v>
      </c>
      <c r="C7" s="48">
        <f>B7+1</f>
        <v>46202</v>
      </c>
      <c r="D7" s="48">
        <f>C7+1</f>
        <v>46203</v>
      </c>
      <c r="E7" s="48">
        <f>D7+1</f>
        <v>46204</v>
      </c>
      <c r="F7" s="48">
        <f>E7+1</f>
        <v>46205</v>
      </c>
      <c r="G7" s="48">
        <f>F7+1</f>
        <v>46206</v>
      </c>
      <c r="H7" s="47">
        <f>G7+1</f>
        <v>46207</v>
      </c>
      <c r="K7" s="38">
        <v>46141</v>
      </c>
      <c r="L7" s="39" t="s">
        <v>19</v>
      </c>
      <c r="M7" s="12"/>
    </row>
    <row r="8" spans="1:13" x14ac:dyDescent="0.4">
      <c r="A8" s="12"/>
      <c r="B8" s="46">
        <f>B7+7</f>
        <v>46208</v>
      </c>
      <c r="C8" s="45">
        <f>B8+1</f>
        <v>46209</v>
      </c>
      <c r="D8" s="45">
        <f>C8+1</f>
        <v>46210</v>
      </c>
      <c r="E8" s="45">
        <f>D8+1</f>
        <v>46211</v>
      </c>
      <c r="F8" s="45">
        <f>E8+1</f>
        <v>46212</v>
      </c>
      <c r="G8" s="45">
        <f>F8+1</f>
        <v>46213</v>
      </c>
      <c r="H8" s="44">
        <f>G8+1</f>
        <v>46214</v>
      </c>
      <c r="I8" s="12"/>
      <c r="J8" s="12"/>
      <c r="K8" s="38">
        <v>46145</v>
      </c>
      <c r="L8" s="39" t="s">
        <v>18</v>
      </c>
    </row>
    <row r="9" spans="1:13" x14ac:dyDescent="0.4">
      <c r="B9" s="46">
        <f>B8+7</f>
        <v>46215</v>
      </c>
      <c r="C9" s="45">
        <f>B9+1</f>
        <v>46216</v>
      </c>
      <c r="D9" s="45">
        <f>C9+1</f>
        <v>46217</v>
      </c>
      <c r="E9" s="45">
        <f>D9+1</f>
        <v>46218</v>
      </c>
      <c r="F9" s="45">
        <f>E9+1</f>
        <v>46219</v>
      </c>
      <c r="G9" s="45">
        <f>F9+1</f>
        <v>46220</v>
      </c>
      <c r="H9" s="44">
        <f>G9+1</f>
        <v>46221</v>
      </c>
      <c r="K9" s="38">
        <v>46146</v>
      </c>
      <c r="L9" s="39" t="s">
        <v>10</v>
      </c>
    </row>
    <row r="10" spans="1:13" x14ac:dyDescent="0.4">
      <c r="B10" s="46">
        <f>B9+7</f>
        <v>46222</v>
      </c>
      <c r="C10" s="45">
        <f>B10+1</f>
        <v>46223</v>
      </c>
      <c r="D10" s="45">
        <f>C10+1</f>
        <v>46224</v>
      </c>
      <c r="E10" s="45">
        <f>D10+1</f>
        <v>46225</v>
      </c>
      <c r="F10" s="45">
        <f>E10+1</f>
        <v>46226</v>
      </c>
      <c r="G10" s="45">
        <f>F10+1</f>
        <v>46227</v>
      </c>
      <c r="H10" s="44">
        <f>G10+1</f>
        <v>46228</v>
      </c>
      <c r="K10" s="38">
        <v>46147</v>
      </c>
      <c r="L10" s="39" t="s">
        <v>9</v>
      </c>
    </row>
    <row r="11" spans="1:13" x14ac:dyDescent="0.4">
      <c r="B11" s="46">
        <f>B10+7</f>
        <v>46229</v>
      </c>
      <c r="C11" s="45">
        <f>B11+1</f>
        <v>46230</v>
      </c>
      <c r="D11" s="45">
        <f>C11+1</f>
        <v>46231</v>
      </c>
      <c r="E11" s="45">
        <f>D11+1</f>
        <v>46232</v>
      </c>
      <c r="F11" s="45">
        <f>E11+1</f>
        <v>46233</v>
      </c>
      <c r="G11" s="45">
        <f>F11+1</f>
        <v>46234</v>
      </c>
      <c r="H11" s="44">
        <f>G11+1</f>
        <v>46235</v>
      </c>
      <c r="K11" s="38">
        <v>46148</v>
      </c>
      <c r="L11" s="39" t="s">
        <v>32</v>
      </c>
    </row>
    <row r="12" spans="1:13" ht="19.5" thickBot="1" x14ac:dyDescent="0.45">
      <c r="B12" s="43">
        <f>B11+7</f>
        <v>46236</v>
      </c>
      <c r="C12" s="42">
        <f>B12+1</f>
        <v>46237</v>
      </c>
      <c r="D12" s="42">
        <f>C12+1</f>
        <v>46238</v>
      </c>
      <c r="E12" s="42">
        <f>D12+1</f>
        <v>46239</v>
      </c>
      <c r="F12" s="42">
        <f>E12+1</f>
        <v>46240</v>
      </c>
      <c r="G12" s="42">
        <f>F12+1</f>
        <v>46241</v>
      </c>
      <c r="H12" s="41">
        <f>G12+1</f>
        <v>46242</v>
      </c>
      <c r="K12" s="38">
        <v>46223</v>
      </c>
      <c r="L12" s="39" t="s">
        <v>7</v>
      </c>
    </row>
    <row r="13" spans="1:13" ht="19.5" thickTop="1" x14ac:dyDescent="0.4">
      <c r="K13" s="38">
        <v>46245</v>
      </c>
      <c r="L13" s="39" t="s">
        <v>6</v>
      </c>
    </row>
    <row r="14" spans="1:13" x14ac:dyDescent="0.4">
      <c r="K14" s="38">
        <v>46286</v>
      </c>
      <c r="L14" s="39" t="s">
        <v>5</v>
      </c>
    </row>
    <row r="15" spans="1:13" x14ac:dyDescent="0.4">
      <c r="K15" s="38">
        <v>46287</v>
      </c>
      <c r="L15" s="40" t="s">
        <v>4</v>
      </c>
    </row>
    <row r="16" spans="1:13" x14ac:dyDescent="0.4">
      <c r="K16" s="38">
        <v>46288</v>
      </c>
      <c r="L16" s="39" t="s">
        <v>3</v>
      </c>
    </row>
    <row r="17" spans="11:12" x14ac:dyDescent="0.4">
      <c r="K17" s="38">
        <v>46307</v>
      </c>
      <c r="L17" s="39" t="s">
        <v>2</v>
      </c>
    </row>
    <row r="18" spans="11:12" x14ac:dyDescent="0.4">
      <c r="K18" s="38">
        <v>46329</v>
      </c>
      <c r="L18" t="s">
        <v>1</v>
      </c>
    </row>
    <row r="19" spans="11:12" x14ac:dyDescent="0.4">
      <c r="K19" s="38">
        <v>46349</v>
      </c>
      <c r="L19" t="s">
        <v>0</v>
      </c>
    </row>
  </sheetData>
  <mergeCells count="3">
    <mergeCell ref="K1:L1"/>
    <mergeCell ref="B4:C4"/>
    <mergeCell ref="D4:E4"/>
  </mergeCells>
  <phoneticPr fontId="1"/>
  <conditionalFormatting sqref="B7:H12">
    <cfRule type="expression" dxfId="2" priority="1">
      <formula>MONTH(B7)&lt;&gt;$C$2</formula>
    </cfRule>
    <cfRule type="expression" dxfId="1" priority="2">
      <formula>COUNTIF($K$2:$K$19,B7)=1</formula>
    </cfRule>
    <cfRule type="expression" dxfId="0" priority="3">
      <formula>COUNTIF($J$2:$J$19,B7)=1</formula>
    </cfRule>
  </conditionalFormatting>
  <dataValidations count="1">
    <dataValidation type="whole" allowBlank="1" showInputMessage="1" showErrorMessage="1" sqref="C2:C3" xr:uid="{D704533D-F940-4354-A6A2-254499375978}">
      <formula1>1</formula1>
      <formula2>12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4-90</vt:lpstr>
      <vt:lpstr>4-90完成</vt:lpstr>
      <vt:lpstr>4-91</vt:lpstr>
      <vt:lpstr>4-91完成</vt:lpstr>
      <vt:lpstr>4-92</vt:lpstr>
      <vt:lpstr>4-92完成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2026-05-21T03:14:35Z</dcterms:created>
  <dcterms:modified xsi:type="dcterms:W3CDTF">2026-05-21T03:21:56Z</dcterms:modified>
</cp:coreProperties>
</file>