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4sho\"/>
    </mc:Choice>
  </mc:AlternateContent>
  <xr:revisionPtr revIDLastSave="0" documentId="13_ncr:1_{0796421D-1F86-4221-B1C2-1EBC2F63BB83}" xr6:coauthVersionLast="47" xr6:coauthVersionMax="47" xr10:uidLastSave="{00000000-0000-0000-0000-000000000000}"/>
  <bookViews>
    <workbookView xWindow="15720" yWindow="1170" windowWidth="13035" windowHeight="13755" tabRatio="795" xr2:uid="{DD7C34C2-2EBE-4C03-95EC-8F0323E90383}"/>
  </bookViews>
  <sheets>
    <sheet name="4-93" sheetId="1" r:id="rId1"/>
    <sheet name="4-93完成" sheetId="4" r:id="rId2"/>
    <sheet name="4-94" sheetId="6" r:id="rId3"/>
    <sheet name="4-94完成" sheetId="5" r:id="rId4"/>
    <sheet name="4-95" sheetId="8" r:id="rId5"/>
    <sheet name="4-95完成" sheetId="2" r:id="rId6"/>
    <sheet name="カレンダーサンプル" sheetId="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9" i="8" l="1"/>
  <c r="C8" i="8"/>
  <c r="C7" i="8"/>
  <c r="C6" i="8"/>
  <c r="C5" i="8"/>
  <c r="C4" i="8"/>
  <c r="C5" i="5"/>
  <c r="C6" i="5"/>
  <c r="C7" i="5"/>
  <c r="C8" i="5"/>
  <c r="C9" i="5"/>
  <c r="C4" i="5"/>
  <c r="C9" i="6"/>
  <c r="C8" i="6"/>
  <c r="C7" i="6"/>
  <c r="C6" i="6"/>
  <c r="C5" i="6"/>
  <c r="C4" i="6"/>
  <c r="C5" i="4"/>
  <c r="C6" i="4"/>
  <c r="C7" i="4"/>
  <c r="C8" i="4"/>
  <c r="C9" i="4"/>
  <c r="C4" i="4"/>
  <c r="B4" i="3"/>
  <c r="C4" i="3"/>
  <c r="D4" i="3"/>
  <c r="E4" i="3"/>
  <c r="F4" i="3"/>
  <c r="G4" i="3"/>
  <c r="H4" i="3"/>
  <c r="B5" i="3"/>
  <c r="C5" i="3"/>
  <c r="D5" i="3"/>
  <c r="E5" i="3"/>
  <c r="F5" i="3"/>
  <c r="G5" i="3"/>
  <c r="H5" i="3"/>
  <c r="B6" i="3"/>
  <c r="C4" i="2"/>
  <c r="E4" i="2"/>
  <c r="C5" i="2"/>
  <c r="E5" i="2"/>
  <c r="C6" i="2"/>
  <c r="E6" i="2"/>
  <c r="C7" i="2"/>
  <c r="E7" i="2"/>
  <c r="C8" i="2"/>
  <c r="E8" i="2"/>
  <c r="C9" i="2"/>
  <c r="E9" i="2"/>
  <c r="C6" i="3" l="1"/>
  <c r="D6" i="3" s="1"/>
  <c r="E6" i="3" s="1"/>
  <c r="F6" i="3" s="1"/>
  <c r="G6" i="3" s="1"/>
  <c r="H6" i="3" s="1"/>
  <c r="B7" i="3"/>
  <c r="B8" i="3" l="1"/>
  <c r="C7" i="3"/>
  <c r="D7" i="3" s="1"/>
  <c r="E7" i="3" s="1"/>
  <c r="F7" i="3" s="1"/>
  <c r="G7" i="3" s="1"/>
  <c r="H7" i="3" s="1"/>
  <c r="B9" i="3" l="1"/>
  <c r="C9" i="3" s="1"/>
  <c r="D9" i="3" s="1"/>
  <c r="E9" i="3" s="1"/>
  <c r="F9" i="3" s="1"/>
  <c r="G9" i="3" s="1"/>
  <c r="H9" i="3" s="1"/>
  <c r="C8" i="3"/>
  <c r="D8" i="3" s="1"/>
  <c r="E8" i="3" s="1"/>
  <c r="F8" i="3" s="1"/>
  <c r="G8" i="3" s="1"/>
  <c r="H8" i="3" s="1"/>
</calcChain>
</file>

<file path=xl/sharedStrings.xml><?xml version="1.0" encoding="utf-8"?>
<sst xmlns="http://schemas.openxmlformats.org/spreadsheetml/2006/main" count="171" uniqueCount="51">
  <si>
    <t>㈱リトルビーンズ</t>
    <phoneticPr fontId="1"/>
  </si>
  <si>
    <t>ヤマノ ケイジロウ</t>
    <phoneticPr fontId="1"/>
  </si>
  <si>
    <t>山野　圭二郎</t>
    <rPh sb="0" eb="2">
      <t>ヤマノ</t>
    </rPh>
    <rPh sb="3" eb="6">
      <t>ケイジロウ</t>
    </rPh>
    <phoneticPr fontId="1"/>
  </si>
  <si>
    <t>株式会社小豆屋</t>
    <rPh sb="0" eb="4">
      <t>カブシキガイシャ</t>
    </rPh>
    <rPh sb="4" eb="6">
      <t>アズキ</t>
    </rPh>
    <rPh sb="6" eb="7">
      <t>ヤ</t>
    </rPh>
    <phoneticPr fontId="1"/>
  </si>
  <si>
    <t>ｿﾉﾔﾏ ﾚｲ</t>
    <phoneticPr fontId="1"/>
  </si>
  <si>
    <t>園山　玲</t>
    <rPh sb="0" eb="2">
      <t>ソノヤマ</t>
    </rPh>
    <rPh sb="3" eb="4">
      <t>レイ</t>
    </rPh>
    <phoneticPr fontId="1"/>
  </si>
  <si>
    <t>ビーンズ㈱</t>
    <phoneticPr fontId="1"/>
  </si>
  <si>
    <t>ﾊｼﾀﾞ ﾏﾘｴ</t>
    <phoneticPr fontId="1"/>
  </si>
  <si>
    <t>橋田　麻利絵</t>
    <rPh sb="0" eb="2">
      <t>ハシダ</t>
    </rPh>
    <rPh sb="3" eb="6">
      <t>マリエ</t>
    </rPh>
    <phoneticPr fontId="1"/>
  </si>
  <si>
    <t>ナッツ株式会社</t>
    <rPh sb="3" eb="7">
      <t>カブシキガイシャ</t>
    </rPh>
    <phoneticPr fontId="1"/>
  </si>
  <si>
    <t>ナカニシ　キヨト</t>
  </si>
  <si>
    <t>中西　清人</t>
    <rPh sb="0" eb="2">
      <t>ナカニシ</t>
    </rPh>
    <rPh sb="3" eb="5">
      <t>キヨト</t>
    </rPh>
    <phoneticPr fontId="1"/>
  </si>
  <si>
    <t>まめ山商店</t>
    <rPh sb="2" eb="3">
      <t>ヤマ</t>
    </rPh>
    <rPh sb="3" eb="5">
      <t>ショウテン</t>
    </rPh>
    <phoneticPr fontId="1"/>
  </si>
  <si>
    <t>　ﾅｶｼﾞﾏ ﾃﾂﾔ</t>
    <phoneticPr fontId="1"/>
  </si>
  <si>
    <t>中嶋　哲哉</t>
    <rPh sb="0" eb="2">
      <t>ナカジマ</t>
    </rPh>
    <rPh sb="3" eb="5">
      <t>テツヤ</t>
    </rPh>
    <phoneticPr fontId="1"/>
  </si>
  <si>
    <t>㈱ピーナッツ</t>
    <phoneticPr fontId="1"/>
  </si>
  <si>
    <t>ツヤマ　キミコ</t>
    <phoneticPr fontId="1"/>
  </si>
  <si>
    <t>津山　貴美子</t>
    <rPh sb="0" eb="2">
      <t>ツヤマ</t>
    </rPh>
    <rPh sb="3" eb="6">
      <t>キミコ</t>
    </rPh>
    <phoneticPr fontId="1"/>
  </si>
  <si>
    <t>勤務先会社名</t>
    <rPh sb="0" eb="3">
      <t>キンムサキ</t>
    </rPh>
    <rPh sb="3" eb="6">
      <t>カイシャメイ</t>
    </rPh>
    <phoneticPr fontId="1"/>
  </si>
  <si>
    <t>勤務先</t>
    <rPh sb="0" eb="3">
      <t>キンムサキ</t>
    </rPh>
    <phoneticPr fontId="1"/>
  </si>
  <si>
    <t>ﾌﾘｶﾞﾅ</t>
    <phoneticPr fontId="1"/>
  </si>
  <si>
    <t>フリガナ</t>
    <phoneticPr fontId="1"/>
  </si>
  <si>
    <t>会員名</t>
    <rPh sb="0" eb="2">
      <t>カイイン</t>
    </rPh>
    <rPh sb="2" eb="3">
      <t>メイ</t>
    </rPh>
    <phoneticPr fontId="1"/>
  </si>
  <si>
    <t>ライフスポーツ</t>
    <phoneticPr fontId="1"/>
  </si>
  <si>
    <t>勤労感謝の日</t>
  </si>
  <si>
    <t>文化の日</t>
  </si>
  <si>
    <t>スポーツの日</t>
  </si>
  <si>
    <t>秋分の日</t>
  </si>
  <si>
    <t>祝日法第3条第3項による休日</t>
    <phoneticPr fontId="1"/>
  </si>
  <si>
    <t>敬老の日</t>
  </si>
  <si>
    <t>山の日</t>
  </si>
  <si>
    <t>海の日</t>
  </si>
  <si>
    <t>祝日法第3条第2項による休日</t>
  </si>
  <si>
    <t>こどもの日</t>
  </si>
  <si>
    <t>みどりの日</t>
  </si>
  <si>
    <t>憲法記念日</t>
  </si>
  <si>
    <t>昭和の日</t>
  </si>
  <si>
    <t>春分の日</t>
  </si>
  <si>
    <t>天皇誕生日</t>
  </si>
  <si>
    <t>建国記念の日</t>
  </si>
  <si>
    <t>成人の日</t>
  </si>
  <si>
    <t>sat</t>
    <phoneticPr fontId="1"/>
  </si>
  <si>
    <t>fri</t>
    <phoneticPr fontId="1"/>
  </si>
  <si>
    <t>thu</t>
    <phoneticPr fontId="1"/>
  </si>
  <si>
    <t>wed</t>
    <phoneticPr fontId="1"/>
  </si>
  <si>
    <t>tue</t>
    <phoneticPr fontId="1"/>
  </si>
  <si>
    <t>mon</t>
    <phoneticPr fontId="1"/>
  </si>
  <si>
    <t>sun</t>
    <phoneticPr fontId="1"/>
  </si>
  <si>
    <t>元日</t>
  </si>
  <si>
    <t>2026年祝日一覧</t>
    <rPh sb="4" eb="5">
      <t>ネン</t>
    </rPh>
    <rPh sb="5" eb="7">
      <t>シュクジツ</t>
    </rPh>
    <rPh sb="7" eb="9">
      <t>イチラン</t>
    </rPh>
    <phoneticPr fontId="1"/>
  </si>
  <si>
    <t>カレンダー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</si>
</sst>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"/>
    <numFmt numFmtId="177" formatCode="0\ &quot;月&quot;"/>
    <numFmt numFmtId="178" formatCode="0\ &quot;年&quot;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7" tint="0.3999755851924192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8" tint="0.3999755851924192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12"/>
      <color theme="6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 style="dotted">
        <color theme="7"/>
      </top>
      <bottom style="dotted">
        <color theme="7"/>
      </bottom>
      <diagonal/>
    </border>
    <border>
      <left/>
      <right/>
      <top/>
      <bottom style="dotted">
        <color theme="7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 style="thin">
        <color theme="6"/>
      </left>
      <right/>
      <top/>
      <bottom/>
      <diagonal/>
    </border>
    <border>
      <left style="dashed">
        <color theme="6"/>
      </left>
      <right style="dashed">
        <color theme="6"/>
      </right>
      <top style="dashed">
        <color theme="6"/>
      </top>
      <bottom style="thick">
        <color theme="6"/>
      </bottom>
      <diagonal/>
    </border>
    <border>
      <left style="dashed">
        <color theme="6"/>
      </left>
      <right style="dashed">
        <color theme="6"/>
      </right>
      <top style="dashed">
        <color theme="6"/>
      </top>
      <bottom style="dashed">
        <color theme="6"/>
      </bottom>
      <diagonal/>
    </border>
    <border>
      <left style="dashed">
        <color theme="6"/>
      </left>
      <right style="dashed">
        <color theme="6"/>
      </right>
      <top style="thick">
        <color theme="6"/>
      </top>
      <bottom style="dashed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/>
      <right/>
      <top/>
      <bottom style="thin">
        <color theme="6"/>
      </bottom>
      <diagonal/>
    </border>
    <border>
      <left style="thin">
        <color theme="6"/>
      </left>
      <right/>
      <top/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4" fontId="0" fillId="0" borderId="3" xfId="0" applyNumberFormat="1" applyBorder="1" applyAlignment="1">
      <alignment horizontal="right" vertical="center"/>
    </xf>
    <xf numFmtId="0" fontId="0" fillId="0" borderId="4" xfId="0" applyBorder="1">
      <alignment vertical="center"/>
    </xf>
    <xf numFmtId="176" fontId="2" fillId="0" borderId="5" xfId="0" applyNumberFormat="1" applyFont="1" applyBorder="1" applyAlignment="1">
      <alignment horizontal="left" vertical="top"/>
    </xf>
    <xf numFmtId="176" fontId="3" fillId="0" borderId="5" xfId="0" applyNumberFormat="1" applyFont="1" applyBorder="1" applyAlignment="1">
      <alignment horizontal="left" vertical="top"/>
    </xf>
    <xf numFmtId="176" fontId="4" fillId="0" borderId="5" xfId="0" applyNumberFormat="1" applyFont="1" applyBorder="1" applyAlignment="1">
      <alignment horizontal="left" vertical="top"/>
    </xf>
    <xf numFmtId="0" fontId="0" fillId="0" borderId="0" xfId="0" applyAlignment="1">
      <alignment horizontal="center" vertical="top"/>
    </xf>
    <xf numFmtId="176" fontId="2" fillId="0" borderId="6" xfId="0" applyNumberFormat="1" applyFont="1" applyBorder="1" applyAlignment="1">
      <alignment horizontal="left" vertical="top"/>
    </xf>
    <xf numFmtId="176" fontId="3" fillId="0" borderId="6" xfId="0" applyNumberFormat="1" applyFont="1" applyBorder="1" applyAlignment="1">
      <alignment horizontal="left" vertical="top"/>
    </xf>
    <xf numFmtId="176" fontId="4" fillId="0" borderId="6" xfId="0" applyNumberFormat="1" applyFont="1" applyBorder="1" applyAlignment="1">
      <alignment horizontal="left" vertical="top"/>
    </xf>
    <xf numFmtId="176" fontId="2" fillId="0" borderId="7" xfId="0" applyNumberFormat="1" applyFont="1" applyBorder="1" applyAlignment="1">
      <alignment horizontal="left" vertical="top"/>
    </xf>
    <xf numFmtId="176" fontId="3" fillId="0" borderId="7" xfId="0" applyNumberFormat="1" applyFont="1" applyBorder="1" applyAlignment="1">
      <alignment horizontal="left" vertical="top"/>
    </xf>
    <xf numFmtId="176" fontId="4" fillId="0" borderId="7" xfId="0" applyNumberFormat="1" applyFont="1" applyBorder="1" applyAlignment="1">
      <alignment horizontal="left" vertical="top"/>
    </xf>
    <xf numFmtId="0" fontId="0" fillId="0" borderId="8" xfId="0" applyBorder="1">
      <alignment vertical="center"/>
    </xf>
    <xf numFmtId="14" fontId="0" fillId="0" borderId="9" xfId="0" applyNumberFormat="1" applyBorder="1" applyAlignment="1">
      <alignment horizontal="right" vertical="center"/>
    </xf>
    <xf numFmtId="14" fontId="5" fillId="0" borderId="0" xfId="0" applyNumberFormat="1" applyFont="1">
      <alignment vertical="center"/>
    </xf>
    <xf numFmtId="177" fontId="6" fillId="0" borderId="0" xfId="0" applyNumberFormat="1" applyFont="1" applyAlignment="1">
      <alignment horizontal="left" vertical="center"/>
    </xf>
    <xf numFmtId="178" fontId="6" fillId="0" borderId="0" xfId="0" applyNumberFormat="1" applyFont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4" borderId="0" xfId="0" applyFont="1" applyFill="1">
      <alignment vertical="center"/>
    </xf>
  </cellXfs>
  <cellStyles count="1">
    <cellStyle name="標準" xfId="0" builtinId="0"/>
  </cellStyles>
  <dxfs count="2">
    <dxf>
      <font>
        <b/>
        <i val="0"/>
        <color rgb="FFC00000"/>
      </font>
    </dxf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262A7-109D-445C-9394-6EF52D88B848}">
  <dimension ref="A1:E9"/>
  <sheetViews>
    <sheetView tabSelected="1" workbookViewId="0"/>
  </sheetViews>
  <sheetFormatPr defaultRowHeight="18.75" x14ac:dyDescent="0.4"/>
  <cols>
    <col min="1" max="1" width="14" customWidth="1"/>
    <col min="2" max="4" width="17.25" customWidth="1"/>
    <col min="5" max="5" width="24" customWidth="1"/>
  </cols>
  <sheetData>
    <row r="1" spans="1:5" x14ac:dyDescent="0.4">
      <c r="A1" t="s">
        <v>23</v>
      </c>
    </row>
    <row r="3" spans="1:5" x14ac:dyDescent="0.4">
      <c r="A3" s="3" t="s">
        <v>22</v>
      </c>
      <c r="B3" s="3" t="s">
        <v>21</v>
      </c>
      <c r="C3" s="2" t="s">
        <v>20</v>
      </c>
      <c r="D3" s="3" t="s">
        <v>19</v>
      </c>
      <c r="E3" s="2" t="s">
        <v>18</v>
      </c>
    </row>
    <row r="4" spans="1:5" x14ac:dyDescent="0.4">
      <c r="A4" s="1" t="s">
        <v>17</v>
      </c>
      <c r="B4" s="1" t="s">
        <v>16</v>
      </c>
      <c r="C4" s="1"/>
      <c r="D4" s="1" t="s">
        <v>15</v>
      </c>
      <c r="E4" s="1"/>
    </row>
    <row r="5" spans="1:5" x14ac:dyDescent="0.4">
      <c r="A5" s="1" t="s">
        <v>14</v>
      </c>
      <c r="B5" s="1" t="s">
        <v>13</v>
      </c>
      <c r="C5" s="1"/>
      <c r="D5" s="1" t="s">
        <v>12</v>
      </c>
      <c r="E5" s="1"/>
    </row>
    <row r="6" spans="1:5" x14ac:dyDescent="0.4">
      <c r="A6" s="1" t="s">
        <v>11</v>
      </c>
      <c r="B6" s="1" t="s">
        <v>10</v>
      </c>
      <c r="C6" s="1"/>
      <c r="D6" s="1" t="s">
        <v>9</v>
      </c>
      <c r="E6" s="1"/>
    </row>
    <row r="7" spans="1:5" x14ac:dyDescent="0.4">
      <c r="A7" s="1" t="s">
        <v>8</v>
      </c>
      <c r="B7" s="1" t="s">
        <v>7</v>
      </c>
      <c r="C7" s="1"/>
      <c r="D7" s="1" t="s">
        <v>6</v>
      </c>
      <c r="E7" s="1"/>
    </row>
    <row r="8" spans="1:5" x14ac:dyDescent="0.4">
      <c r="A8" s="1" t="s">
        <v>5</v>
      </c>
      <c r="B8" s="1" t="s">
        <v>4</v>
      </c>
      <c r="C8" s="1"/>
      <c r="D8" s="1" t="s">
        <v>3</v>
      </c>
      <c r="E8" s="1"/>
    </row>
    <row r="9" spans="1:5" x14ac:dyDescent="0.4">
      <c r="A9" s="1" t="s">
        <v>2</v>
      </c>
      <c r="B9" s="1" t="s">
        <v>1</v>
      </c>
      <c r="C9" s="1"/>
      <c r="D9" s="1" t="s">
        <v>0</v>
      </c>
      <c r="E9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E33BC-5A09-468C-8CF5-D23DBFF9DA0A}">
  <dimension ref="A1:E9"/>
  <sheetViews>
    <sheetView workbookViewId="0"/>
  </sheetViews>
  <sheetFormatPr defaultRowHeight="18.75" x14ac:dyDescent="0.4"/>
  <cols>
    <col min="1" max="1" width="14" customWidth="1"/>
    <col min="2" max="4" width="17.25" customWidth="1"/>
    <col min="5" max="5" width="24" customWidth="1"/>
  </cols>
  <sheetData>
    <row r="1" spans="1:5" x14ac:dyDescent="0.4">
      <c r="A1" t="s">
        <v>23</v>
      </c>
    </row>
    <row r="3" spans="1:5" x14ac:dyDescent="0.4">
      <c r="A3" s="3" t="s">
        <v>22</v>
      </c>
      <c r="B3" s="3" t="s">
        <v>21</v>
      </c>
      <c r="C3" s="2" t="s">
        <v>20</v>
      </c>
      <c r="D3" s="3" t="s">
        <v>19</v>
      </c>
      <c r="E3" s="2" t="s">
        <v>18</v>
      </c>
    </row>
    <row r="4" spans="1:5" x14ac:dyDescent="0.4">
      <c r="A4" s="1" t="s">
        <v>17</v>
      </c>
      <c r="B4" s="1" t="s">
        <v>16</v>
      </c>
      <c r="C4" s="1" t="str">
        <f>ASC(B4)</f>
        <v>ﾂﾔﾏ ｷﾐｺ</v>
      </c>
      <c r="D4" s="1" t="s">
        <v>15</v>
      </c>
      <c r="E4" s="1"/>
    </row>
    <row r="5" spans="1:5" x14ac:dyDescent="0.4">
      <c r="A5" s="1" t="s">
        <v>14</v>
      </c>
      <c r="B5" s="1" t="s">
        <v>13</v>
      </c>
      <c r="C5" s="1" t="str">
        <f t="shared" ref="C5:C9" si="0">ASC(B5)</f>
        <v xml:space="preserve"> ﾅｶｼﾞﾏ ﾃﾂﾔ</v>
      </c>
      <c r="D5" s="1" t="s">
        <v>12</v>
      </c>
      <c r="E5" s="1"/>
    </row>
    <row r="6" spans="1:5" x14ac:dyDescent="0.4">
      <c r="A6" s="1" t="s">
        <v>11</v>
      </c>
      <c r="B6" s="1" t="s">
        <v>10</v>
      </c>
      <c r="C6" s="1" t="str">
        <f t="shared" si="0"/>
        <v>ﾅｶﾆｼ ｷﾖﾄ</v>
      </c>
      <c r="D6" s="1" t="s">
        <v>9</v>
      </c>
      <c r="E6" s="1"/>
    </row>
    <row r="7" spans="1:5" x14ac:dyDescent="0.4">
      <c r="A7" s="1" t="s">
        <v>8</v>
      </c>
      <c r="B7" s="1" t="s">
        <v>7</v>
      </c>
      <c r="C7" s="1" t="str">
        <f t="shared" si="0"/>
        <v>ﾊｼﾀﾞ ﾏﾘｴ</v>
      </c>
      <c r="D7" s="1" t="s">
        <v>6</v>
      </c>
      <c r="E7" s="1"/>
    </row>
    <row r="8" spans="1:5" x14ac:dyDescent="0.4">
      <c r="A8" s="1" t="s">
        <v>5</v>
      </c>
      <c r="B8" s="1" t="s">
        <v>4</v>
      </c>
      <c r="C8" s="1" t="str">
        <f t="shared" si="0"/>
        <v>ｿﾉﾔﾏ ﾚｲ</v>
      </c>
      <c r="D8" s="1" t="s">
        <v>3</v>
      </c>
      <c r="E8" s="1"/>
    </row>
    <row r="9" spans="1:5" x14ac:dyDescent="0.4">
      <c r="A9" s="1" t="s">
        <v>2</v>
      </c>
      <c r="B9" s="1" t="s">
        <v>1</v>
      </c>
      <c r="C9" s="1" t="str">
        <f t="shared" si="0"/>
        <v>ﾔﾏﾉ ｹｲｼﾞﾛｳ</v>
      </c>
      <c r="D9" s="1" t="s">
        <v>0</v>
      </c>
      <c r="E9" s="1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85C29-E476-49C2-96D4-9B796A986B96}">
  <dimension ref="A1:E9"/>
  <sheetViews>
    <sheetView workbookViewId="0"/>
  </sheetViews>
  <sheetFormatPr defaultRowHeight="18.75" x14ac:dyDescent="0.4"/>
  <cols>
    <col min="1" max="1" width="14" customWidth="1"/>
    <col min="2" max="4" width="17.25" customWidth="1"/>
    <col min="5" max="5" width="24" customWidth="1"/>
  </cols>
  <sheetData>
    <row r="1" spans="1:5" x14ac:dyDescent="0.4">
      <c r="A1" t="s">
        <v>23</v>
      </c>
    </row>
    <row r="3" spans="1:5" x14ac:dyDescent="0.4">
      <c r="A3" s="3" t="s">
        <v>22</v>
      </c>
      <c r="B3" s="3" t="s">
        <v>21</v>
      </c>
      <c r="C3" s="2" t="s">
        <v>20</v>
      </c>
      <c r="D3" s="3" t="s">
        <v>19</v>
      </c>
      <c r="E3" s="2" t="s">
        <v>18</v>
      </c>
    </row>
    <row r="4" spans="1:5" x14ac:dyDescent="0.4">
      <c r="A4" s="1" t="s">
        <v>17</v>
      </c>
      <c r="B4" s="1" t="s">
        <v>16</v>
      </c>
      <c r="C4" s="1" t="str">
        <f>ASC(B4)</f>
        <v>ﾂﾔﾏ ｷﾐｺ</v>
      </c>
      <c r="D4" s="1" t="s">
        <v>15</v>
      </c>
      <c r="E4" s="1"/>
    </row>
    <row r="5" spans="1:5" x14ac:dyDescent="0.4">
      <c r="A5" s="1" t="s">
        <v>14</v>
      </c>
      <c r="B5" s="1" t="s">
        <v>13</v>
      </c>
      <c r="C5" s="1" t="str">
        <f t="shared" ref="C5:C9" si="0">ASC(B5)</f>
        <v xml:space="preserve"> ﾅｶｼﾞﾏ ﾃﾂﾔ</v>
      </c>
      <c r="D5" s="1" t="s">
        <v>12</v>
      </c>
      <c r="E5" s="1"/>
    </row>
    <row r="6" spans="1:5" x14ac:dyDescent="0.4">
      <c r="A6" s="1" t="s">
        <v>11</v>
      </c>
      <c r="B6" s="1" t="s">
        <v>10</v>
      </c>
      <c r="C6" s="1" t="str">
        <f t="shared" si="0"/>
        <v>ﾅｶﾆｼ ｷﾖﾄ</v>
      </c>
      <c r="D6" s="1" t="s">
        <v>9</v>
      </c>
      <c r="E6" s="1"/>
    </row>
    <row r="7" spans="1:5" x14ac:dyDescent="0.4">
      <c r="A7" s="1" t="s">
        <v>8</v>
      </c>
      <c r="B7" s="1" t="s">
        <v>7</v>
      </c>
      <c r="C7" s="1" t="str">
        <f t="shared" si="0"/>
        <v>ﾊｼﾀﾞ ﾏﾘｴ</v>
      </c>
      <c r="D7" s="1" t="s">
        <v>6</v>
      </c>
      <c r="E7" s="1"/>
    </row>
    <row r="8" spans="1:5" x14ac:dyDescent="0.4">
      <c r="A8" s="1" t="s">
        <v>5</v>
      </c>
      <c r="B8" s="1" t="s">
        <v>4</v>
      </c>
      <c r="C8" s="1" t="str">
        <f t="shared" si="0"/>
        <v>ｿﾉﾔﾏ ﾚｲ</v>
      </c>
      <c r="D8" s="1" t="s">
        <v>3</v>
      </c>
      <c r="E8" s="1"/>
    </row>
    <row r="9" spans="1:5" x14ac:dyDescent="0.4">
      <c r="A9" s="1" t="s">
        <v>2</v>
      </c>
      <c r="B9" s="1" t="s">
        <v>1</v>
      </c>
      <c r="C9" s="1" t="str">
        <f t="shared" si="0"/>
        <v>ﾔﾏﾉ ｹｲｼﾞﾛｳ</v>
      </c>
      <c r="D9" s="1" t="s">
        <v>0</v>
      </c>
      <c r="E9" s="1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618E8-7374-40EC-BDAC-A250D277EFBD}">
  <dimension ref="A1:E9"/>
  <sheetViews>
    <sheetView workbookViewId="0"/>
  </sheetViews>
  <sheetFormatPr defaultRowHeight="18.75" x14ac:dyDescent="0.4"/>
  <cols>
    <col min="1" max="1" width="14" customWidth="1"/>
    <col min="2" max="4" width="17.25" customWidth="1"/>
    <col min="5" max="5" width="24" customWidth="1"/>
  </cols>
  <sheetData>
    <row r="1" spans="1:5" x14ac:dyDescent="0.4">
      <c r="A1" t="s">
        <v>23</v>
      </c>
    </row>
    <row r="3" spans="1:5" x14ac:dyDescent="0.4">
      <c r="A3" s="3" t="s">
        <v>22</v>
      </c>
      <c r="B3" s="3" t="s">
        <v>21</v>
      </c>
      <c r="C3" s="2" t="s">
        <v>20</v>
      </c>
      <c r="D3" s="3" t="s">
        <v>19</v>
      </c>
      <c r="E3" s="2" t="s">
        <v>18</v>
      </c>
    </row>
    <row r="4" spans="1:5" x14ac:dyDescent="0.4">
      <c r="A4" s="1" t="s">
        <v>17</v>
      </c>
      <c r="B4" s="1" t="s">
        <v>16</v>
      </c>
      <c r="C4" s="1" t="str">
        <f>TRIM(ASC(B4))</f>
        <v>ﾂﾔﾏ ｷﾐｺ</v>
      </c>
      <c r="D4" s="1" t="s">
        <v>15</v>
      </c>
      <c r="E4" s="1"/>
    </row>
    <row r="5" spans="1:5" x14ac:dyDescent="0.4">
      <c r="A5" s="1" t="s">
        <v>14</v>
      </c>
      <c r="B5" s="1" t="s">
        <v>13</v>
      </c>
      <c r="C5" s="1" t="str">
        <f t="shared" ref="C5:C9" si="0">TRIM(ASC(B5))</f>
        <v>ﾅｶｼﾞﾏ ﾃﾂﾔ</v>
      </c>
      <c r="D5" s="1" t="s">
        <v>12</v>
      </c>
      <c r="E5" s="1"/>
    </row>
    <row r="6" spans="1:5" x14ac:dyDescent="0.4">
      <c r="A6" s="1" t="s">
        <v>11</v>
      </c>
      <c r="B6" s="1" t="s">
        <v>10</v>
      </c>
      <c r="C6" s="1" t="str">
        <f t="shared" si="0"/>
        <v>ﾅｶﾆｼ ｷﾖﾄ</v>
      </c>
      <c r="D6" s="1" t="s">
        <v>9</v>
      </c>
      <c r="E6" s="1"/>
    </row>
    <row r="7" spans="1:5" x14ac:dyDescent="0.4">
      <c r="A7" s="1" t="s">
        <v>8</v>
      </c>
      <c r="B7" s="1" t="s">
        <v>7</v>
      </c>
      <c r="C7" s="1" t="str">
        <f t="shared" si="0"/>
        <v>ﾊｼﾀﾞ ﾏﾘｴ</v>
      </c>
      <c r="D7" s="1" t="s">
        <v>6</v>
      </c>
      <c r="E7" s="1"/>
    </row>
    <row r="8" spans="1:5" x14ac:dyDescent="0.4">
      <c r="A8" s="1" t="s">
        <v>5</v>
      </c>
      <c r="B8" s="1" t="s">
        <v>4</v>
      </c>
      <c r="C8" s="1" t="str">
        <f t="shared" si="0"/>
        <v>ｿﾉﾔﾏ ﾚｲ</v>
      </c>
      <c r="D8" s="1" t="s">
        <v>3</v>
      </c>
      <c r="E8" s="1"/>
    </row>
    <row r="9" spans="1:5" x14ac:dyDescent="0.4">
      <c r="A9" s="1" t="s">
        <v>2</v>
      </c>
      <c r="B9" s="1" t="s">
        <v>1</v>
      </c>
      <c r="C9" s="1" t="str">
        <f t="shared" si="0"/>
        <v>ﾔﾏﾉ ｹｲｼﾞﾛｳ</v>
      </c>
      <c r="D9" s="1" t="s">
        <v>0</v>
      </c>
      <c r="E9" s="1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C5E57-2729-4E50-84BA-0AE2F60ACC8E}">
  <dimension ref="A1:E9"/>
  <sheetViews>
    <sheetView topLeftCell="A4" workbookViewId="0"/>
  </sheetViews>
  <sheetFormatPr defaultRowHeight="18.75" x14ac:dyDescent="0.4"/>
  <cols>
    <col min="1" max="1" width="14" customWidth="1"/>
    <col min="2" max="4" width="17.25" customWidth="1"/>
    <col min="5" max="5" width="24" customWidth="1"/>
  </cols>
  <sheetData>
    <row r="1" spans="1:5" x14ac:dyDescent="0.4">
      <c r="A1" t="s">
        <v>23</v>
      </c>
    </row>
    <row r="3" spans="1:5" x14ac:dyDescent="0.4">
      <c r="A3" s="3" t="s">
        <v>22</v>
      </c>
      <c r="B3" s="3" t="s">
        <v>21</v>
      </c>
      <c r="C3" s="2" t="s">
        <v>20</v>
      </c>
      <c r="D3" s="3" t="s">
        <v>19</v>
      </c>
      <c r="E3" s="2" t="s">
        <v>18</v>
      </c>
    </row>
    <row r="4" spans="1:5" x14ac:dyDescent="0.4">
      <c r="A4" s="1" t="s">
        <v>17</v>
      </c>
      <c r="B4" s="1" t="s">
        <v>16</v>
      </c>
      <c r="C4" s="1" t="str">
        <f>TRIM(ASC(B4))</f>
        <v>ﾂﾔﾏ ｷﾐｺ</v>
      </c>
      <c r="D4" s="1" t="s">
        <v>15</v>
      </c>
      <c r="E4" s="1"/>
    </row>
    <row r="5" spans="1:5" x14ac:dyDescent="0.4">
      <c r="A5" s="1" t="s">
        <v>14</v>
      </c>
      <c r="B5" s="1" t="s">
        <v>13</v>
      </c>
      <c r="C5" s="1" t="str">
        <f t="shared" ref="C5:C9" si="0">TRIM(ASC(B5))</f>
        <v>ﾅｶｼﾞﾏ ﾃﾂﾔ</v>
      </c>
      <c r="D5" s="1" t="s">
        <v>12</v>
      </c>
      <c r="E5" s="1"/>
    </row>
    <row r="6" spans="1:5" x14ac:dyDescent="0.4">
      <c r="A6" s="1" t="s">
        <v>11</v>
      </c>
      <c r="B6" s="1" t="s">
        <v>10</v>
      </c>
      <c r="C6" s="1" t="str">
        <f t="shared" si="0"/>
        <v>ﾅｶﾆｼ ｷﾖﾄ</v>
      </c>
      <c r="D6" s="1" t="s">
        <v>9</v>
      </c>
      <c r="E6" s="1"/>
    </row>
    <row r="7" spans="1:5" x14ac:dyDescent="0.4">
      <c r="A7" s="1" t="s">
        <v>8</v>
      </c>
      <c r="B7" s="1" t="s">
        <v>7</v>
      </c>
      <c r="C7" s="1" t="str">
        <f t="shared" si="0"/>
        <v>ﾊｼﾀﾞ ﾏﾘｴ</v>
      </c>
      <c r="D7" s="1" t="s">
        <v>6</v>
      </c>
      <c r="E7" s="1"/>
    </row>
    <row r="8" spans="1:5" x14ac:dyDescent="0.4">
      <c r="A8" s="1" t="s">
        <v>5</v>
      </c>
      <c r="B8" s="1" t="s">
        <v>4</v>
      </c>
      <c r="C8" s="1" t="str">
        <f t="shared" si="0"/>
        <v>ｿﾉﾔﾏ ﾚｲ</v>
      </c>
      <c r="D8" s="1" t="s">
        <v>3</v>
      </c>
      <c r="E8" s="1"/>
    </row>
    <row r="9" spans="1:5" x14ac:dyDescent="0.4">
      <c r="A9" s="1" t="s">
        <v>2</v>
      </c>
      <c r="B9" s="1" t="s">
        <v>1</v>
      </c>
      <c r="C9" s="1" t="str">
        <f t="shared" si="0"/>
        <v>ﾔﾏﾉ ｹｲｼﾞﾛｳ</v>
      </c>
      <c r="D9" s="1" t="s">
        <v>0</v>
      </c>
      <c r="E9" s="1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12B9A-1B76-40E3-AB9C-BB46CFA9B2FC}">
  <dimension ref="A1:E9"/>
  <sheetViews>
    <sheetView workbookViewId="0"/>
  </sheetViews>
  <sheetFormatPr defaultRowHeight="18.75" x14ac:dyDescent="0.4"/>
  <cols>
    <col min="1" max="1" width="14" customWidth="1"/>
    <col min="2" max="4" width="17.25" customWidth="1"/>
    <col min="5" max="5" width="24" customWidth="1"/>
  </cols>
  <sheetData>
    <row r="1" spans="1:5" x14ac:dyDescent="0.4">
      <c r="A1" t="s">
        <v>23</v>
      </c>
    </row>
    <row r="3" spans="1:5" x14ac:dyDescent="0.4">
      <c r="A3" s="3" t="s">
        <v>22</v>
      </c>
      <c r="B3" s="3" t="s">
        <v>21</v>
      </c>
      <c r="C3" s="2" t="s">
        <v>20</v>
      </c>
      <c r="D3" s="3" t="s">
        <v>19</v>
      </c>
      <c r="E3" s="2" t="s">
        <v>18</v>
      </c>
    </row>
    <row r="4" spans="1:5" x14ac:dyDescent="0.4">
      <c r="A4" s="1" t="s">
        <v>17</v>
      </c>
      <c r="B4" s="1" t="s">
        <v>16</v>
      </c>
      <c r="C4" s="1" t="str">
        <f>TRIM(ASC(B4))</f>
        <v>ﾂﾔﾏ ｷﾐｺ</v>
      </c>
      <c r="D4" s="1" t="s">
        <v>15</v>
      </c>
      <c r="E4" s="1" t="str">
        <f>SUBSTITUTE(D4,"㈱","株式会社")</f>
        <v>株式会社ピーナッツ</v>
      </c>
    </row>
    <row r="5" spans="1:5" x14ac:dyDescent="0.4">
      <c r="A5" s="1" t="s">
        <v>14</v>
      </c>
      <c r="B5" s="1" t="s">
        <v>13</v>
      </c>
      <c r="C5" s="1" t="str">
        <f>TRIM(ASC(B5))</f>
        <v>ﾅｶｼﾞﾏ ﾃﾂﾔ</v>
      </c>
      <c r="D5" s="1" t="s">
        <v>12</v>
      </c>
      <c r="E5" s="1" t="str">
        <f>SUBSTITUTE(D5,"㈱","株式会社")</f>
        <v>まめ山商店</v>
      </c>
    </row>
    <row r="6" spans="1:5" x14ac:dyDescent="0.4">
      <c r="A6" s="1" t="s">
        <v>11</v>
      </c>
      <c r="B6" s="1" t="s">
        <v>10</v>
      </c>
      <c r="C6" s="1" t="str">
        <f>TRIM(ASC(B6))</f>
        <v>ﾅｶﾆｼ ｷﾖﾄ</v>
      </c>
      <c r="D6" s="1" t="s">
        <v>9</v>
      </c>
      <c r="E6" s="1" t="str">
        <f>SUBSTITUTE(D6,"㈱","株式会社")</f>
        <v>ナッツ株式会社</v>
      </c>
    </row>
    <row r="7" spans="1:5" x14ac:dyDescent="0.4">
      <c r="A7" s="1" t="s">
        <v>8</v>
      </c>
      <c r="B7" s="1" t="s">
        <v>7</v>
      </c>
      <c r="C7" s="1" t="str">
        <f>TRIM(ASC(B7))</f>
        <v>ﾊｼﾀﾞ ﾏﾘｴ</v>
      </c>
      <c r="D7" s="1" t="s">
        <v>6</v>
      </c>
      <c r="E7" s="1" t="str">
        <f>SUBSTITUTE(D7,"㈱","株式会社")</f>
        <v>ビーンズ株式会社</v>
      </c>
    </row>
    <row r="8" spans="1:5" x14ac:dyDescent="0.4">
      <c r="A8" s="1" t="s">
        <v>5</v>
      </c>
      <c r="B8" s="1" t="s">
        <v>4</v>
      </c>
      <c r="C8" s="1" t="str">
        <f>TRIM(ASC(B8))</f>
        <v>ｿﾉﾔﾏ ﾚｲ</v>
      </c>
      <c r="D8" s="1" t="s">
        <v>3</v>
      </c>
      <c r="E8" s="1" t="str">
        <f>SUBSTITUTE(D8,"㈱","株式会社")</f>
        <v>株式会社小豆屋</v>
      </c>
    </row>
    <row r="9" spans="1:5" x14ac:dyDescent="0.4">
      <c r="A9" s="1" t="s">
        <v>2</v>
      </c>
      <c r="B9" s="1" t="s">
        <v>1</v>
      </c>
      <c r="C9" s="1" t="str">
        <f>TRIM(ASC(B9))</f>
        <v>ﾔﾏﾉ ｹｲｼﾞﾛｳ</v>
      </c>
      <c r="D9" s="1" t="s">
        <v>0</v>
      </c>
      <c r="E9" s="1" t="str">
        <f>SUBSTITUTE(D9,"㈱","株式会社")</f>
        <v>株式会社リトルビーンズ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345E1-777C-49F3-BF3F-049BF42A74E2}">
  <dimension ref="A1:L19"/>
  <sheetViews>
    <sheetView workbookViewId="0">
      <selection activeCell="B2" sqref="B2"/>
    </sheetView>
  </sheetViews>
  <sheetFormatPr defaultRowHeight="18.75" x14ac:dyDescent="0.4"/>
  <cols>
    <col min="1" max="1" width="6" customWidth="1"/>
    <col min="9" max="9" width="6" customWidth="1"/>
    <col min="10" max="10" width="11.375" bestFit="1" customWidth="1"/>
    <col min="11" max="11" width="27.75" bestFit="1" customWidth="1"/>
  </cols>
  <sheetData>
    <row r="1" spans="1:12" ht="19.5" x14ac:dyDescent="0.4">
      <c r="A1" s="23" t="s">
        <v>50</v>
      </c>
      <c r="B1" s="23"/>
      <c r="C1" s="23"/>
      <c r="D1" s="23"/>
      <c r="E1" s="23"/>
      <c r="F1" s="23"/>
      <c r="G1" s="23"/>
      <c r="H1" s="23"/>
      <c r="I1" s="23"/>
      <c r="J1" s="22" t="s">
        <v>49</v>
      </c>
      <c r="K1" s="21"/>
    </row>
    <row r="2" spans="1:12" ht="19.5" x14ac:dyDescent="0.4">
      <c r="B2" s="20">
        <v>2026</v>
      </c>
      <c r="C2" s="19">
        <v>9</v>
      </c>
      <c r="D2" s="18"/>
      <c r="E2" s="18"/>
      <c r="J2" s="17">
        <v>46023</v>
      </c>
      <c r="K2" s="16" t="s">
        <v>48</v>
      </c>
    </row>
    <row r="3" spans="1:12" ht="19.5" thickBot="1" x14ac:dyDescent="0.45">
      <c r="B3" s="9" t="s">
        <v>47</v>
      </c>
      <c r="C3" s="9" t="s">
        <v>46</v>
      </c>
      <c r="D3" s="9" t="s">
        <v>45</v>
      </c>
      <c r="E3" s="9" t="s">
        <v>44</v>
      </c>
      <c r="F3" s="9" t="s">
        <v>43</v>
      </c>
      <c r="G3" s="9" t="s">
        <v>42</v>
      </c>
      <c r="H3" s="9" t="s">
        <v>41</v>
      </c>
      <c r="J3" s="4">
        <v>46034</v>
      </c>
      <c r="K3" s="5" t="s">
        <v>40</v>
      </c>
    </row>
    <row r="4" spans="1:12" ht="19.5" thickTop="1" x14ac:dyDescent="0.4">
      <c r="B4" s="15">
        <f>DATE(B2,C2,1)-WEEKDAY(DATE(B2,C2,1),2)</f>
        <v>46264</v>
      </c>
      <c r="C4" s="14">
        <f>B4+1</f>
        <v>46265</v>
      </c>
      <c r="D4" s="14">
        <f>C4+1</f>
        <v>46266</v>
      </c>
      <c r="E4" s="14">
        <f>D4+1</f>
        <v>46267</v>
      </c>
      <c r="F4" s="14">
        <f>E4+1</f>
        <v>46268</v>
      </c>
      <c r="G4" s="14">
        <f>F4+1</f>
        <v>46269</v>
      </c>
      <c r="H4" s="13">
        <f>G4+1</f>
        <v>46270</v>
      </c>
      <c r="J4" s="4">
        <v>46064</v>
      </c>
      <c r="K4" s="5" t="s">
        <v>39</v>
      </c>
    </row>
    <row r="5" spans="1:12" x14ac:dyDescent="0.4">
      <c r="A5" s="9"/>
      <c r="B5" s="12">
        <f>B4+7</f>
        <v>46271</v>
      </c>
      <c r="C5" s="11">
        <f>B5+1</f>
        <v>46272</v>
      </c>
      <c r="D5" s="11">
        <f>C5+1</f>
        <v>46273</v>
      </c>
      <c r="E5" s="11">
        <f>D5+1</f>
        <v>46274</v>
      </c>
      <c r="F5" s="11">
        <f>E5+1</f>
        <v>46275</v>
      </c>
      <c r="G5" s="11">
        <f>F5+1</f>
        <v>46276</v>
      </c>
      <c r="H5" s="10">
        <f>G5+1</f>
        <v>46277</v>
      </c>
      <c r="J5" s="4">
        <v>46076</v>
      </c>
      <c r="K5" s="5" t="s">
        <v>38</v>
      </c>
    </row>
    <row r="6" spans="1:12" x14ac:dyDescent="0.4">
      <c r="B6" s="12">
        <f>B5+7</f>
        <v>46278</v>
      </c>
      <c r="C6" s="11">
        <f>B6+1</f>
        <v>46279</v>
      </c>
      <c r="D6" s="11">
        <f>C6+1</f>
        <v>46280</v>
      </c>
      <c r="E6" s="11">
        <f>D6+1</f>
        <v>46281</v>
      </c>
      <c r="F6" s="11">
        <f>E6+1</f>
        <v>46282</v>
      </c>
      <c r="G6" s="11">
        <f>F6+1</f>
        <v>46283</v>
      </c>
      <c r="H6" s="10">
        <f>G6+1</f>
        <v>46284</v>
      </c>
      <c r="J6" s="4">
        <v>46101</v>
      </c>
      <c r="K6" s="5" t="s">
        <v>37</v>
      </c>
    </row>
    <row r="7" spans="1:12" x14ac:dyDescent="0.4">
      <c r="B7" s="12">
        <f>B6+7</f>
        <v>46285</v>
      </c>
      <c r="C7" s="11">
        <f>B7+1</f>
        <v>46286</v>
      </c>
      <c r="D7" s="11">
        <f>C7+1</f>
        <v>46287</v>
      </c>
      <c r="E7" s="11">
        <f>D7+1</f>
        <v>46288</v>
      </c>
      <c r="F7" s="11">
        <f>E7+1</f>
        <v>46289</v>
      </c>
      <c r="G7" s="11">
        <f>F7+1</f>
        <v>46290</v>
      </c>
      <c r="H7" s="10">
        <f>G7+1</f>
        <v>46291</v>
      </c>
      <c r="J7" s="4">
        <v>46141</v>
      </c>
      <c r="K7" s="5" t="s">
        <v>36</v>
      </c>
      <c r="L7" s="9"/>
    </row>
    <row r="8" spans="1:12" x14ac:dyDescent="0.4">
      <c r="B8" s="12">
        <f>B7+7</f>
        <v>46292</v>
      </c>
      <c r="C8" s="11">
        <f>B8+1</f>
        <v>46293</v>
      </c>
      <c r="D8" s="11">
        <f>C8+1</f>
        <v>46294</v>
      </c>
      <c r="E8" s="11">
        <f>D8+1</f>
        <v>46295</v>
      </c>
      <c r="F8" s="11">
        <f>E8+1</f>
        <v>46296</v>
      </c>
      <c r="G8" s="11">
        <f>F8+1</f>
        <v>46297</v>
      </c>
      <c r="H8" s="10">
        <f>G8+1</f>
        <v>46298</v>
      </c>
      <c r="I8" s="9"/>
      <c r="J8" s="4">
        <v>46145</v>
      </c>
      <c r="K8" s="5" t="s">
        <v>35</v>
      </c>
    </row>
    <row r="9" spans="1:12" ht="19.5" thickBot="1" x14ac:dyDescent="0.45">
      <c r="B9" s="8">
        <f>B8+7</f>
        <v>46299</v>
      </c>
      <c r="C9" s="7">
        <f>B9+1</f>
        <v>46300</v>
      </c>
      <c r="D9" s="7">
        <f>C9+1</f>
        <v>46301</v>
      </c>
      <c r="E9" s="7">
        <f>D9+1</f>
        <v>46302</v>
      </c>
      <c r="F9" s="7">
        <f>E9+1</f>
        <v>46303</v>
      </c>
      <c r="G9" s="7">
        <f>F9+1</f>
        <v>46304</v>
      </c>
      <c r="H9" s="6">
        <f>G9+1</f>
        <v>46305</v>
      </c>
      <c r="J9" s="4">
        <v>46146</v>
      </c>
      <c r="K9" s="5" t="s">
        <v>34</v>
      </c>
    </row>
    <row r="10" spans="1:12" ht="19.5" thickTop="1" x14ac:dyDescent="0.4">
      <c r="J10" s="4">
        <v>46147</v>
      </c>
      <c r="K10" s="5" t="s">
        <v>33</v>
      </c>
    </row>
    <row r="11" spans="1:12" x14ac:dyDescent="0.4">
      <c r="J11" s="4">
        <v>46148</v>
      </c>
      <c r="K11" s="5" t="s">
        <v>32</v>
      </c>
    </row>
    <row r="12" spans="1:12" x14ac:dyDescent="0.4">
      <c r="J12" s="4">
        <v>46223</v>
      </c>
      <c r="K12" s="5" t="s">
        <v>31</v>
      </c>
    </row>
    <row r="13" spans="1:12" x14ac:dyDescent="0.4">
      <c r="J13" s="4">
        <v>46245</v>
      </c>
      <c r="K13" s="5" t="s">
        <v>30</v>
      </c>
    </row>
    <row r="14" spans="1:12" x14ac:dyDescent="0.4">
      <c r="J14" s="4">
        <v>46286</v>
      </c>
      <c r="K14" s="5" t="s">
        <v>29</v>
      </c>
    </row>
    <row r="15" spans="1:12" x14ac:dyDescent="0.4">
      <c r="J15" s="4">
        <v>46287</v>
      </c>
      <c r="K15" s="5" t="s">
        <v>28</v>
      </c>
    </row>
    <row r="16" spans="1:12" x14ac:dyDescent="0.4">
      <c r="J16" s="4">
        <v>46288</v>
      </c>
      <c r="K16" s="5" t="s">
        <v>27</v>
      </c>
    </row>
    <row r="17" spans="10:11" x14ac:dyDescent="0.4">
      <c r="J17" s="4">
        <v>46307</v>
      </c>
      <c r="K17" s="5" t="s">
        <v>26</v>
      </c>
    </row>
    <row r="18" spans="10:11" x14ac:dyDescent="0.4">
      <c r="J18" s="4">
        <v>46329</v>
      </c>
      <c r="K18" t="s">
        <v>25</v>
      </c>
    </row>
    <row r="19" spans="10:11" x14ac:dyDescent="0.4">
      <c r="J19" s="4">
        <v>46349</v>
      </c>
      <c r="K19" t="s">
        <v>24</v>
      </c>
    </row>
  </sheetData>
  <mergeCells count="1">
    <mergeCell ref="J1:K1"/>
  </mergeCells>
  <phoneticPr fontId="1"/>
  <conditionalFormatting sqref="B4:H9">
    <cfRule type="expression" dxfId="1" priority="1">
      <formula>MONTH(B4)&lt;&gt;$C$2</formula>
    </cfRule>
    <cfRule type="expression" dxfId="0" priority="2">
      <formula>COUNTIF($J$2:$J$19,B4)=1</formula>
    </cfRule>
  </conditionalFormatting>
  <dataValidations count="1">
    <dataValidation type="whole" allowBlank="1" showInputMessage="1" showErrorMessage="1" sqref="C2" xr:uid="{B5757397-B182-4C21-B0B1-AEE4FB91478E}">
      <formula1>1</formula1>
      <formula2>12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4-93</vt:lpstr>
      <vt:lpstr>4-93完成</vt:lpstr>
      <vt:lpstr>4-94</vt:lpstr>
      <vt:lpstr>4-94完成</vt:lpstr>
      <vt:lpstr>4-95</vt:lpstr>
      <vt:lpstr>4-95完成</vt:lpstr>
      <vt:lpstr>カレンダーサンプル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2026-05-21T03:22:37Z</dcterms:created>
  <dcterms:modified xsi:type="dcterms:W3CDTF">2026-05-21T03:35:21Z</dcterms:modified>
</cp:coreProperties>
</file>