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5sho\"/>
    </mc:Choice>
  </mc:AlternateContent>
  <xr:revisionPtr revIDLastSave="0" documentId="8_{F7B013EF-7368-4128-871A-213DFF7A7A56}" xr6:coauthVersionLast="47" xr6:coauthVersionMax="47" xr10:uidLastSave="{00000000-0000-0000-0000-000000000000}"/>
  <bookViews>
    <workbookView xWindow="11415" yWindow="1170" windowWidth="17340" windowHeight="13755" xr2:uid="{49C3A004-58EE-497D-BDD2-877293A1C578}"/>
  </bookViews>
  <sheets>
    <sheet name="5-101,5-102,5-103,5-104,5-105" sheetId="1" r:id="rId1"/>
    <sheet name="5-101,5-102,5-103,5-104,5-105完成" sheetId="3" r:id="rId2"/>
    <sheet name="5-106" sheetId="6" r:id="rId3"/>
    <sheet name="5-106完成" sheetId="7" r:id="rId4"/>
  </sheets>
  <definedNames>
    <definedName name="スライサー_売上日付">#N/A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</calcChain>
</file>

<file path=xl/sharedStrings.xml><?xml version="1.0" encoding="utf-8"?>
<sst xmlns="http://schemas.openxmlformats.org/spreadsheetml/2006/main" count="210" uniqueCount="38">
  <si>
    <t>ウーロン茶</t>
  </si>
  <si>
    <t>ドリンク</t>
  </si>
  <si>
    <t>ディナー</t>
    <phoneticPr fontId="2"/>
  </si>
  <si>
    <t>チーズスペシャル</t>
  </si>
  <si>
    <t>ピザ</t>
  </si>
  <si>
    <t>緑茶</t>
  </si>
  <si>
    <t>ポテトマヨ</t>
  </si>
  <si>
    <t>赤ワイン</t>
  </si>
  <si>
    <t>醤油バター</t>
  </si>
  <si>
    <t>パスタ</t>
  </si>
  <si>
    <t>ペペロンチーノ</t>
  </si>
  <si>
    <t>オレンジジュース</t>
  </si>
  <si>
    <t>ビール</t>
  </si>
  <si>
    <t>トマトソース</t>
  </si>
  <si>
    <t>ランチ</t>
    <phoneticPr fontId="2"/>
  </si>
  <si>
    <t>オニオンサラミ</t>
  </si>
  <si>
    <t>白ワイン</t>
  </si>
  <si>
    <t>カルボナーラ</t>
  </si>
  <si>
    <t>マルゲリータ</t>
  </si>
  <si>
    <t>シーフード</t>
  </si>
  <si>
    <t>金額</t>
    <rPh sb="0" eb="2">
      <t>キンガク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</si>
  <si>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</si>
  <si>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</si>
  <si>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メニュー</t>
    <phoneticPr fontId="2"/>
  </si>
  <si>
    <t>メニュー区分</t>
    <rPh sb="4" eb="6">
      <t>クブン</t>
    </rPh>
    <phoneticPr fontId="2"/>
  </si>
  <si>
    <t>時間区分</t>
    <rPh sb="0" eb="2">
      <t>ジカン</t>
    </rPh>
    <rPh sb="2" eb="4">
      <t>クブン</t>
    </rPh>
    <phoneticPr fontId="2"/>
  </si>
  <si>
    <t>売上日付</t>
    <rPh sb="0" eb="2">
      <t>ウリアゲ</t>
    </rPh>
    <rPh sb="2" eb="4">
      <t>ヒヅケ</t>
    </rPh>
    <phoneticPr fontId="2"/>
  </si>
  <si>
    <t>No</t>
    <phoneticPr fontId="2"/>
  </si>
  <si>
    <t>総計</t>
  </si>
  <si>
    <t>ランチ</t>
  </si>
  <si>
    <t>ディナー</t>
  </si>
  <si>
    <t>行ラベル</t>
  </si>
  <si>
    <t>列ラベル</t>
  </si>
  <si>
    <t>合計 / 金額</t>
  </si>
  <si>
    <t>売上日付</t>
  </si>
  <si>
    <t>メニュー区分</t>
  </si>
  <si>
    <t>時間区分</t>
  </si>
  <si>
    <t>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</si>
</sst>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542924</xdr:colOff>
      <xdr:row>2</xdr:row>
      <xdr:rowOff>0</xdr:rowOff>
    </xdr:from>
    <xdr:to>
      <xdr:col>9</xdr:col>
      <xdr:colOff>381000</xdr:colOff>
      <xdr:row>7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売上日付">
              <a:extLst>
                <a:ext uri="{FF2B5EF4-FFF2-40B4-BE49-F238E27FC236}">
                  <a16:creationId xmlns:a16="http://schemas.microsoft.com/office/drawing/2014/main" id="{B0D9E133-1E50-018E-F2FB-0FEF5D02691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売上日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5924" y="476250"/>
              <a:ext cx="2581276" cy="1304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&#12518;&#12454;&#12467;/Documents/&#12452;&#12531;&#12503;&#12524;&#12473;/&#12486;&#12461;&#12497;&#12461;&#12456;&#12463;&#12475;&#12523;&#26178;&#30701;2026/5&#31456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オザキユウコ" refreshedDate="46074.750906365742" createdVersion="8" refreshedVersion="8" minRefreshableVersion="3" recordCount="57" xr:uid="{D3444F05-DF41-4299-A5AB-8A0BD56DAD90}">
  <cacheSource type="worksheet">
    <worksheetSource name="テーブル1" r:id="rId2"/>
  </cacheSource>
  <cacheFields count="8">
    <cacheField name="No" numFmtId="0">
      <sharedItems containsSemiMixedTypes="0" containsString="0" containsNumber="1" containsInteger="1" minValue="1" maxValue="57"/>
    </cacheField>
    <cacheField name="売上日付" numFmtId="14">
      <sharedItems containsSemiMixedTypes="0" containsNonDate="0" containsDate="1" containsString="0" minDate="2026-02-01T00:00:00" maxDate="2026-02-04T00:00:00" count="3">
        <d v="2026-02-01T00:00:00"/>
        <d v="2026-02-02T00:00:00"/>
        <d v="2026-02-03T00:00:00"/>
      </sharedItems>
    </cacheField>
    <cacheField name="時間区分" numFmtId="0">
      <sharedItems count="2">
        <s v="ランチ"/>
        <s v="ディナー"/>
      </sharedItems>
    </cacheField>
    <cacheField name="メニュー区分" numFmtId="0">
      <sharedItems count="3">
        <s v="パスタ"/>
        <s v="ドリンク"/>
        <s v="ピザ"/>
      </sharedItems>
    </cacheField>
    <cacheField name="メニュー" numFmtId="0">
      <sharedItems count="15">
        <s v="醤油バター"/>
        <s v="ビール"/>
        <s v="チーズスペシャル"/>
        <s v="マルゲリータ"/>
        <s v="シーフード"/>
        <s v="カルボナーラ"/>
        <s v="緑茶"/>
        <s v="トマトソース"/>
        <s v="ポテトマヨ"/>
        <s v="白ワイン"/>
        <s v="オレンジジュース"/>
        <s v="ウーロン茶"/>
        <s v="ペペロンチーノ"/>
        <s v="赤ワイン"/>
        <s v="オニオンサラミ"/>
      </sharedItems>
    </cacheField>
    <cacheField name="単価" numFmtId="38">
      <sharedItems containsSemiMixedTypes="0" containsString="0" containsNumber="1" containsInteger="1" minValue="300" maxValue="1200"/>
    </cacheField>
    <cacheField name="数量" numFmtId="38">
      <sharedItems containsSemiMixedTypes="0" containsString="0" containsNumber="1" containsInteger="1" minValue="1" maxValue="6"/>
    </cacheField>
    <cacheField name="金額" numFmtId="38">
      <sharedItems containsSemiMixedTypes="0" containsString="0" containsNumber="1" containsInteger="1" minValue="300" maxValue="4800"/>
    </cacheField>
  </cacheFields>
  <extLst>
    <ext xmlns:x14="http://schemas.microsoft.com/office/spreadsheetml/2009/9/main" uri="{725AE2AE-9491-48be-B2B4-4EB974FC3084}">
      <x14:pivotCacheDefinition pivotCacheId="147962244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"/>
    <x v="0"/>
    <x v="0"/>
    <x v="0"/>
    <x v="0"/>
    <n v="1000"/>
    <n v="1"/>
    <n v="1000"/>
  </r>
  <r>
    <n v="2"/>
    <x v="0"/>
    <x v="0"/>
    <x v="1"/>
    <x v="1"/>
    <n v="700"/>
    <n v="2"/>
    <n v="1400"/>
  </r>
  <r>
    <n v="3"/>
    <x v="0"/>
    <x v="0"/>
    <x v="2"/>
    <x v="2"/>
    <n v="1200"/>
    <n v="3"/>
    <n v="3600"/>
  </r>
  <r>
    <n v="4"/>
    <x v="0"/>
    <x v="0"/>
    <x v="0"/>
    <x v="0"/>
    <n v="1000"/>
    <n v="1"/>
    <n v="1000"/>
  </r>
  <r>
    <n v="5"/>
    <x v="0"/>
    <x v="0"/>
    <x v="2"/>
    <x v="3"/>
    <n v="1000"/>
    <n v="1"/>
    <n v="1000"/>
  </r>
  <r>
    <n v="6"/>
    <x v="0"/>
    <x v="0"/>
    <x v="2"/>
    <x v="4"/>
    <n v="900"/>
    <n v="2"/>
    <n v="1800"/>
  </r>
  <r>
    <n v="7"/>
    <x v="0"/>
    <x v="0"/>
    <x v="0"/>
    <x v="5"/>
    <n v="1100"/>
    <n v="1"/>
    <n v="1100"/>
  </r>
  <r>
    <n v="8"/>
    <x v="0"/>
    <x v="0"/>
    <x v="0"/>
    <x v="5"/>
    <n v="1100"/>
    <n v="1"/>
    <n v="1100"/>
  </r>
  <r>
    <n v="9"/>
    <x v="0"/>
    <x v="0"/>
    <x v="0"/>
    <x v="0"/>
    <n v="1000"/>
    <n v="1"/>
    <n v="1000"/>
  </r>
  <r>
    <n v="10"/>
    <x v="0"/>
    <x v="1"/>
    <x v="1"/>
    <x v="6"/>
    <n v="300"/>
    <n v="3"/>
    <n v="900"/>
  </r>
  <r>
    <n v="11"/>
    <x v="0"/>
    <x v="1"/>
    <x v="0"/>
    <x v="7"/>
    <n v="980"/>
    <n v="2"/>
    <n v="1960"/>
  </r>
  <r>
    <n v="12"/>
    <x v="0"/>
    <x v="1"/>
    <x v="2"/>
    <x v="8"/>
    <n v="850"/>
    <n v="4"/>
    <n v="3400"/>
  </r>
  <r>
    <n v="13"/>
    <x v="0"/>
    <x v="1"/>
    <x v="1"/>
    <x v="9"/>
    <n v="800"/>
    <n v="3"/>
    <n v="2400"/>
  </r>
  <r>
    <n v="14"/>
    <x v="0"/>
    <x v="1"/>
    <x v="2"/>
    <x v="8"/>
    <n v="850"/>
    <n v="1"/>
    <n v="850"/>
  </r>
  <r>
    <n v="15"/>
    <x v="0"/>
    <x v="1"/>
    <x v="2"/>
    <x v="2"/>
    <n v="1200"/>
    <n v="2"/>
    <n v="2400"/>
  </r>
  <r>
    <n v="16"/>
    <x v="0"/>
    <x v="1"/>
    <x v="1"/>
    <x v="6"/>
    <n v="300"/>
    <n v="1"/>
    <n v="300"/>
  </r>
  <r>
    <n v="17"/>
    <x v="0"/>
    <x v="1"/>
    <x v="1"/>
    <x v="10"/>
    <n v="300"/>
    <n v="2"/>
    <n v="600"/>
  </r>
  <r>
    <n v="18"/>
    <x v="0"/>
    <x v="1"/>
    <x v="1"/>
    <x v="6"/>
    <n v="300"/>
    <n v="1"/>
    <n v="300"/>
  </r>
  <r>
    <n v="19"/>
    <x v="1"/>
    <x v="0"/>
    <x v="1"/>
    <x v="11"/>
    <n v="300"/>
    <n v="1"/>
    <n v="300"/>
  </r>
  <r>
    <n v="20"/>
    <x v="1"/>
    <x v="0"/>
    <x v="1"/>
    <x v="9"/>
    <n v="800"/>
    <n v="1"/>
    <n v="800"/>
  </r>
  <r>
    <n v="21"/>
    <x v="1"/>
    <x v="0"/>
    <x v="2"/>
    <x v="3"/>
    <n v="1000"/>
    <n v="3"/>
    <n v="3000"/>
  </r>
  <r>
    <n v="22"/>
    <x v="1"/>
    <x v="0"/>
    <x v="2"/>
    <x v="2"/>
    <n v="1200"/>
    <n v="2"/>
    <n v="2400"/>
  </r>
  <r>
    <n v="23"/>
    <x v="1"/>
    <x v="0"/>
    <x v="0"/>
    <x v="12"/>
    <n v="800"/>
    <n v="1"/>
    <n v="800"/>
  </r>
  <r>
    <n v="24"/>
    <x v="1"/>
    <x v="0"/>
    <x v="1"/>
    <x v="13"/>
    <n v="800"/>
    <n v="1"/>
    <n v="800"/>
  </r>
  <r>
    <n v="25"/>
    <x v="1"/>
    <x v="0"/>
    <x v="1"/>
    <x v="1"/>
    <n v="700"/>
    <n v="5"/>
    <n v="3500"/>
  </r>
  <r>
    <n v="26"/>
    <x v="1"/>
    <x v="0"/>
    <x v="1"/>
    <x v="6"/>
    <n v="300"/>
    <n v="1"/>
    <n v="300"/>
  </r>
  <r>
    <n v="27"/>
    <x v="1"/>
    <x v="0"/>
    <x v="0"/>
    <x v="12"/>
    <n v="800"/>
    <n v="6"/>
    <n v="4800"/>
  </r>
  <r>
    <n v="28"/>
    <x v="1"/>
    <x v="1"/>
    <x v="2"/>
    <x v="14"/>
    <n v="800"/>
    <n v="2"/>
    <n v="1600"/>
  </r>
  <r>
    <n v="29"/>
    <x v="1"/>
    <x v="1"/>
    <x v="1"/>
    <x v="13"/>
    <n v="800"/>
    <n v="1"/>
    <n v="800"/>
  </r>
  <r>
    <n v="30"/>
    <x v="1"/>
    <x v="1"/>
    <x v="2"/>
    <x v="8"/>
    <n v="850"/>
    <n v="1"/>
    <n v="850"/>
  </r>
  <r>
    <n v="31"/>
    <x v="1"/>
    <x v="1"/>
    <x v="2"/>
    <x v="3"/>
    <n v="1000"/>
    <n v="2"/>
    <n v="2000"/>
  </r>
  <r>
    <n v="32"/>
    <x v="1"/>
    <x v="1"/>
    <x v="2"/>
    <x v="2"/>
    <n v="1200"/>
    <n v="1"/>
    <n v="1200"/>
  </r>
  <r>
    <n v="33"/>
    <x v="1"/>
    <x v="1"/>
    <x v="0"/>
    <x v="0"/>
    <n v="1000"/>
    <n v="2"/>
    <n v="2000"/>
  </r>
  <r>
    <n v="34"/>
    <x v="1"/>
    <x v="1"/>
    <x v="2"/>
    <x v="8"/>
    <n v="850"/>
    <n v="1"/>
    <n v="850"/>
  </r>
  <r>
    <n v="35"/>
    <x v="1"/>
    <x v="1"/>
    <x v="0"/>
    <x v="5"/>
    <n v="1100"/>
    <n v="3"/>
    <n v="3300"/>
  </r>
  <r>
    <n v="36"/>
    <x v="2"/>
    <x v="0"/>
    <x v="1"/>
    <x v="9"/>
    <n v="800"/>
    <n v="2"/>
    <n v="1600"/>
  </r>
  <r>
    <n v="37"/>
    <x v="2"/>
    <x v="0"/>
    <x v="1"/>
    <x v="10"/>
    <n v="300"/>
    <n v="1"/>
    <n v="300"/>
  </r>
  <r>
    <n v="38"/>
    <x v="2"/>
    <x v="0"/>
    <x v="2"/>
    <x v="14"/>
    <n v="800"/>
    <n v="1"/>
    <n v="800"/>
  </r>
  <r>
    <n v="39"/>
    <x v="2"/>
    <x v="0"/>
    <x v="1"/>
    <x v="13"/>
    <n v="800"/>
    <n v="2"/>
    <n v="1600"/>
  </r>
  <r>
    <n v="40"/>
    <x v="2"/>
    <x v="0"/>
    <x v="1"/>
    <x v="11"/>
    <n v="300"/>
    <n v="1"/>
    <n v="300"/>
  </r>
  <r>
    <n v="41"/>
    <x v="2"/>
    <x v="0"/>
    <x v="1"/>
    <x v="9"/>
    <n v="800"/>
    <n v="3"/>
    <n v="2400"/>
  </r>
  <r>
    <n v="42"/>
    <x v="2"/>
    <x v="0"/>
    <x v="1"/>
    <x v="1"/>
    <n v="700"/>
    <n v="1"/>
    <n v="700"/>
  </r>
  <r>
    <n v="43"/>
    <x v="2"/>
    <x v="0"/>
    <x v="2"/>
    <x v="14"/>
    <n v="800"/>
    <n v="4"/>
    <n v="3200"/>
  </r>
  <r>
    <n v="44"/>
    <x v="2"/>
    <x v="0"/>
    <x v="1"/>
    <x v="1"/>
    <n v="700"/>
    <n v="1"/>
    <n v="700"/>
  </r>
  <r>
    <n v="45"/>
    <x v="2"/>
    <x v="1"/>
    <x v="1"/>
    <x v="1"/>
    <n v="700"/>
    <n v="1"/>
    <n v="700"/>
  </r>
  <r>
    <n v="46"/>
    <x v="2"/>
    <x v="1"/>
    <x v="0"/>
    <x v="7"/>
    <n v="980"/>
    <n v="1"/>
    <n v="980"/>
  </r>
  <r>
    <n v="47"/>
    <x v="2"/>
    <x v="1"/>
    <x v="1"/>
    <x v="1"/>
    <n v="700"/>
    <n v="1"/>
    <n v="700"/>
  </r>
  <r>
    <n v="48"/>
    <x v="2"/>
    <x v="1"/>
    <x v="1"/>
    <x v="10"/>
    <n v="300"/>
    <n v="1"/>
    <n v="300"/>
  </r>
  <r>
    <n v="49"/>
    <x v="2"/>
    <x v="1"/>
    <x v="0"/>
    <x v="12"/>
    <n v="800"/>
    <n v="3"/>
    <n v="2400"/>
  </r>
  <r>
    <n v="50"/>
    <x v="2"/>
    <x v="1"/>
    <x v="0"/>
    <x v="0"/>
    <n v="1000"/>
    <n v="1"/>
    <n v="1000"/>
  </r>
  <r>
    <n v="51"/>
    <x v="2"/>
    <x v="1"/>
    <x v="1"/>
    <x v="6"/>
    <n v="300"/>
    <n v="1"/>
    <n v="300"/>
  </r>
  <r>
    <n v="52"/>
    <x v="2"/>
    <x v="1"/>
    <x v="1"/>
    <x v="13"/>
    <n v="800"/>
    <n v="1"/>
    <n v="800"/>
  </r>
  <r>
    <n v="53"/>
    <x v="2"/>
    <x v="1"/>
    <x v="2"/>
    <x v="8"/>
    <n v="850"/>
    <n v="2"/>
    <n v="1700"/>
  </r>
  <r>
    <n v="54"/>
    <x v="2"/>
    <x v="1"/>
    <x v="1"/>
    <x v="6"/>
    <n v="300"/>
    <n v="1"/>
    <n v="300"/>
  </r>
  <r>
    <n v="55"/>
    <x v="2"/>
    <x v="1"/>
    <x v="2"/>
    <x v="2"/>
    <n v="1200"/>
    <n v="4"/>
    <n v="4800"/>
  </r>
  <r>
    <n v="56"/>
    <x v="2"/>
    <x v="1"/>
    <x v="1"/>
    <x v="11"/>
    <n v="300"/>
    <n v="2"/>
    <n v="600"/>
  </r>
  <r>
    <n v="57"/>
    <x v="2"/>
    <x v="1"/>
    <x v="1"/>
    <x v="11"/>
    <n v="300"/>
    <n v="1"/>
    <n v="3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C7EBC3-4B29-4074-B1A0-5DB055231582}" name="ピボットテーブル7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outline="1" outlineData="1" compactData="0" multipleFieldFilters="0">
  <location ref="A3:E7" firstHeaderRow="1" firstDataRow="2" firstDataCol="1" rowPageCount="1" colPageCount="1"/>
  <pivotFields count="8">
    <pivotField compact="0" showAll="0"/>
    <pivotField axis="axisPage" compact="0" numFmtId="14" showAll="0">
      <items count="4">
        <item x="0"/>
        <item x="1"/>
        <item x="2"/>
        <item t="default"/>
      </items>
    </pivotField>
    <pivotField axis="axisRow" compact="0" showAll="0">
      <items count="3">
        <item x="1"/>
        <item x="0"/>
        <item t="default"/>
      </items>
    </pivotField>
    <pivotField axis="axisCol" compact="0" showAll="0">
      <items count="4">
        <item x="1"/>
        <item x="0"/>
        <item x="2"/>
        <item t="default"/>
      </items>
    </pivotField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2"/>
  </rowFields>
  <rowItems count="3">
    <i>
      <x/>
    </i>
    <i>
      <x v="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1">
    <pageField fld="1" item="1" hier="-1"/>
  </pageFields>
  <dataFields count="1">
    <dataField name="合計 / 金額" fld="7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5C7104-2578-4F47-BFF6-7B0AA9982E86}" name="ピボットテーブル7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E7" firstHeaderRow="1" firstDataRow="2" firstDataCol="1"/>
  <pivotFields count="8">
    <pivotField showAll="0"/>
    <pivotField numFmtId="14" showAll="0">
      <items count="4"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>
      <items count="16">
        <item x="11"/>
        <item x="14"/>
        <item x="10"/>
        <item x="5"/>
        <item x="4"/>
        <item x="2"/>
        <item x="7"/>
        <item x="1"/>
        <item x="12"/>
        <item x="8"/>
        <item x="3"/>
        <item x="0"/>
        <item x="13"/>
        <item x="9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2"/>
  </rowFields>
  <rowItems count="3">
    <i>
      <x/>
    </i>
    <i>
      <x v="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合計 / 金額" fld="7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358F77-C802-410F-B949-4F5AAD742859}" name="ピボットテーブル7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outline="1" outlineData="1" compactData="0" multipleFieldFilters="0">
  <location ref="A3:E7" firstHeaderRow="1" firstDataRow="2" firstDataCol="1"/>
  <pivotFields count="8">
    <pivotField compact="0" showAll="0"/>
    <pivotField compact="0" numFmtId="14" showAll="0">
      <items count="4">
        <item x="0"/>
        <item x="1"/>
        <item x="2"/>
        <item t="default"/>
      </items>
    </pivotField>
    <pivotField axis="axisRow" compact="0" showAll="0">
      <items count="3">
        <item x="1"/>
        <item x="0"/>
        <item t="default"/>
      </items>
    </pivotField>
    <pivotField axis="axisCol" compact="0" showAll="0">
      <items count="4">
        <item x="1"/>
        <item x="0"/>
        <item x="2"/>
        <item t="default"/>
      </items>
    </pivotField>
    <pivotField compact="0" showAll="0">
      <items count="16">
        <item x="11"/>
        <item x="14"/>
        <item x="10"/>
        <item x="5"/>
        <item x="4"/>
        <item x="2"/>
        <item x="7"/>
        <item x="1"/>
        <item x="12"/>
        <item x="8"/>
        <item x="3"/>
        <item x="0"/>
        <item x="13"/>
        <item x="9"/>
        <item x="6"/>
        <item t="default"/>
      </items>
    </pivotField>
    <pivotField compact="0" numFmtId="38" showAll="0"/>
    <pivotField compact="0" numFmtId="38" showAll="0"/>
    <pivotField dataField="1" compact="0" numFmtId="38" showAll="0"/>
  </pivotFields>
  <rowFields count="1">
    <field x="2"/>
  </rowFields>
  <rowItems count="3">
    <i>
      <x/>
    </i>
    <i>
      <x v="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売上金額" fld="7" baseField="2" baseItem="0" numFmtId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売上日付" xr10:uid="{B2483F16-2189-4724-8D98-6338A6CA8A80}" sourceName="売上日付">
  <pivotTables>
    <pivotTable tabId="3" name="ピボットテーブル7"/>
  </pivotTables>
  <data>
    <tabular pivotCacheId="1479622448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売上日付" xr10:uid="{A0A49F86-7F0F-405D-A806-5981A4B61972}" cache="スライサー_売上日付" caption="売上日付を選択してください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91A23B-33DC-43F7-8F1C-780B605DC2E9}" name="テーブル1" displayName="テーブル1" ref="A1:H58" totalsRowShown="0">
  <autoFilter ref="A1:H58" xr:uid="{DB3E5955-AD68-42F4-9E7B-9E0D937AE3D2}"/>
  <tableColumns count="8">
    <tableColumn id="1" xr3:uid="{D8D06B90-55B8-423D-9544-F8DCAA5FB5D5}" name="No"/>
    <tableColumn id="2" xr3:uid="{AF8B929C-A350-4F16-9184-266BBEF03E76}" name="売上日付" dataDxfId="0"/>
    <tableColumn id="3" xr3:uid="{B484D08B-2843-41D7-979F-E05FDFAEF1D0}" name="時間区分"/>
    <tableColumn id="5" xr3:uid="{7F8EFF7C-E474-4ACA-8491-77E5F0D74A1F}" name="メニュー区分"/>
    <tableColumn id="6" xr3:uid="{9BFF6AA1-A53D-4793-BCB7-5BDD14E05FB0}" name="メニュー"/>
    <tableColumn id="7" xr3:uid="{8D765477-821C-4F53-A4CE-3DBE8E6629B6}" name="単価" dataCellStyle="桁区切り"/>
    <tableColumn id="8" xr3:uid="{A032D27D-183A-4234-865D-BB686893A46C}" name="数量" dataCellStyle="桁区切り"/>
    <tableColumn id="9" xr3:uid="{775AB4D5-CE14-4385-9467-D33111A426F8}" name="金額" dataCellStyle="桁区切り">
      <calculatedColumnFormula>F2*G2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6896-E8BA-448F-ADE5-F90545894E0B}">
  <dimension ref="A1:H58"/>
  <sheetViews>
    <sheetView tabSelected="1" workbookViewId="0"/>
  </sheetViews>
  <sheetFormatPr defaultRowHeight="18.75" x14ac:dyDescent="0.4"/>
  <cols>
    <col min="1" max="1" width="6.25" customWidth="1"/>
    <col min="2" max="3" width="11.25" bestFit="1" customWidth="1"/>
    <col min="4" max="4" width="15.25" bestFit="1" customWidth="1"/>
    <col min="5" max="5" width="17.25" bestFit="1" customWidth="1"/>
    <col min="6" max="6" width="10.625" customWidth="1"/>
    <col min="7" max="7" width="8.25" customWidth="1"/>
    <col min="8" max="8" width="11.75" customWidth="1"/>
  </cols>
  <sheetData>
    <row r="1" spans="1:8" x14ac:dyDescent="0.4">
      <c r="A1" t="s">
        <v>27</v>
      </c>
      <c r="B1" t="s">
        <v>26</v>
      </c>
      <c r="C1" t="s">
        <v>25</v>
      </c>
      <c r="D1" t="s">
        <v>24</v>
      </c>
      <c r="E1" t="s">
        <v>23</v>
      </c>
      <c r="F1" s="1" t="s">
        <v>22</v>
      </c>
      <c r="G1" s="1" t="s">
        <v>21</v>
      </c>
      <c r="H1" s="1" t="s">
        <v>20</v>
      </c>
    </row>
    <row r="2" spans="1:8" x14ac:dyDescent="0.4">
      <c r="A2">
        <v>1</v>
      </c>
      <c r="B2" s="2">
        <v>46054</v>
      </c>
      <c r="C2" t="s">
        <v>14</v>
      </c>
      <c r="D2" t="s">
        <v>9</v>
      </c>
      <c r="E2" t="s">
        <v>8</v>
      </c>
      <c r="F2" s="1">
        <v>1000</v>
      </c>
      <c r="G2" s="1">
        <v>1</v>
      </c>
      <c r="H2" s="1">
        <f>F2*G2</f>
        <v>1000</v>
      </c>
    </row>
    <row r="3" spans="1:8" x14ac:dyDescent="0.4">
      <c r="A3">
        <v>2</v>
      </c>
      <c r="B3" s="2">
        <v>46054</v>
      </c>
      <c r="C3" t="s">
        <v>14</v>
      </c>
      <c r="D3" t="s">
        <v>1</v>
      </c>
      <c r="E3" t="s">
        <v>12</v>
      </c>
      <c r="F3" s="1">
        <v>700</v>
      </c>
      <c r="G3" s="1">
        <v>2</v>
      </c>
      <c r="H3" s="1">
        <f>F3*G3</f>
        <v>1400</v>
      </c>
    </row>
    <row r="4" spans="1:8" x14ac:dyDescent="0.4">
      <c r="A4">
        <v>3</v>
      </c>
      <c r="B4" s="2">
        <v>46054</v>
      </c>
      <c r="C4" t="s">
        <v>14</v>
      </c>
      <c r="D4" t="s">
        <v>4</v>
      </c>
      <c r="E4" t="s">
        <v>3</v>
      </c>
      <c r="F4" s="1">
        <v>1200</v>
      </c>
      <c r="G4" s="1">
        <v>3</v>
      </c>
      <c r="H4" s="1">
        <f>F4*G4</f>
        <v>3600</v>
      </c>
    </row>
    <row r="5" spans="1:8" x14ac:dyDescent="0.4">
      <c r="A5">
        <v>4</v>
      </c>
      <c r="B5" s="2">
        <v>46054</v>
      </c>
      <c r="C5" t="s">
        <v>14</v>
      </c>
      <c r="D5" t="s">
        <v>9</v>
      </c>
      <c r="E5" t="s">
        <v>8</v>
      </c>
      <c r="F5" s="1">
        <v>1000</v>
      </c>
      <c r="G5" s="1">
        <v>1</v>
      </c>
      <c r="H5" s="1">
        <f>F5*G5</f>
        <v>1000</v>
      </c>
    </row>
    <row r="6" spans="1:8" x14ac:dyDescent="0.4">
      <c r="A6">
        <v>5</v>
      </c>
      <c r="B6" s="2">
        <v>46054</v>
      </c>
      <c r="C6" t="s">
        <v>14</v>
      </c>
      <c r="D6" t="s">
        <v>4</v>
      </c>
      <c r="E6" t="s">
        <v>18</v>
      </c>
      <c r="F6" s="1">
        <v>1000</v>
      </c>
      <c r="G6" s="1">
        <v>1</v>
      </c>
      <c r="H6" s="1">
        <f>F6*G6</f>
        <v>1000</v>
      </c>
    </row>
    <row r="7" spans="1:8" x14ac:dyDescent="0.4">
      <c r="A7">
        <v>6</v>
      </c>
      <c r="B7" s="2">
        <v>46054</v>
      </c>
      <c r="C7" t="s">
        <v>14</v>
      </c>
      <c r="D7" t="s">
        <v>4</v>
      </c>
      <c r="E7" t="s">
        <v>19</v>
      </c>
      <c r="F7" s="1">
        <v>900</v>
      </c>
      <c r="G7" s="1">
        <v>2</v>
      </c>
      <c r="H7" s="1">
        <f>F7*G7</f>
        <v>1800</v>
      </c>
    </row>
    <row r="8" spans="1:8" x14ac:dyDescent="0.4">
      <c r="A8">
        <v>7</v>
      </c>
      <c r="B8" s="2">
        <v>46054</v>
      </c>
      <c r="C8" t="s">
        <v>14</v>
      </c>
      <c r="D8" t="s">
        <v>9</v>
      </c>
      <c r="E8" t="s">
        <v>17</v>
      </c>
      <c r="F8" s="1">
        <v>1100</v>
      </c>
      <c r="G8" s="1">
        <v>1</v>
      </c>
      <c r="H8" s="1">
        <f>F8*G8</f>
        <v>1100</v>
      </c>
    </row>
    <row r="9" spans="1:8" x14ac:dyDescent="0.4">
      <c r="A9">
        <v>8</v>
      </c>
      <c r="B9" s="2">
        <v>46054</v>
      </c>
      <c r="C9" t="s">
        <v>14</v>
      </c>
      <c r="D9" t="s">
        <v>9</v>
      </c>
      <c r="E9" t="s">
        <v>17</v>
      </c>
      <c r="F9" s="1">
        <v>1100</v>
      </c>
      <c r="G9" s="1">
        <v>1</v>
      </c>
      <c r="H9" s="1">
        <f>F9*G9</f>
        <v>1100</v>
      </c>
    </row>
    <row r="10" spans="1:8" x14ac:dyDescent="0.4">
      <c r="A10">
        <v>9</v>
      </c>
      <c r="B10" s="2">
        <v>46054</v>
      </c>
      <c r="C10" t="s">
        <v>14</v>
      </c>
      <c r="D10" t="s">
        <v>9</v>
      </c>
      <c r="E10" t="s">
        <v>8</v>
      </c>
      <c r="F10" s="1">
        <v>1000</v>
      </c>
      <c r="G10" s="1">
        <v>1</v>
      </c>
      <c r="H10" s="1">
        <f>F10*G10</f>
        <v>1000</v>
      </c>
    </row>
    <row r="11" spans="1:8" x14ac:dyDescent="0.4">
      <c r="A11">
        <v>10</v>
      </c>
      <c r="B11" s="2">
        <v>46054</v>
      </c>
      <c r="C11" t="s">
        <v>2</v>
      </c>
      <c r="D11" t="s">
        <v>1</v>
      </c>
      <c r="E11" t="s">
        <v>5</v>
      </c>
      <c r="F11" s="1">
        <v>300</v>
      </c>
      <c r="G11" s="1">
        <v>3</v>
      </c>
      <c r="H11" s="1">
        <f>F11*G11</f>
        <v>900</v>
      </c>
    </row>
    <row r="12" spans="1:8" x14ac:dyDescent="0.4">
      <c r="A12">
        <v>11</v>
      </c>
      <c r="B12" s="2">
        <v>46054</v>
      </c>
      <c r="C12" t="s">
        <v>2</v>
      </c>
      <c r="D12" t="s">
        <v>9</v>
      </c>
      <c r="E12" t="s">
        <v>13</v>
      </c>
      <c r="F12" s="1">
        <v>980</v>
      </c>
      <c r="G12" s="1">
        <v>2</v>
      </c>
      <c r="H12" s="1">
        <f>F12*G12</f>
        <v>1960</v>
      </c>
    </row>
    <row r="13" spans="1:8" x14ac:dyDescent="0.4">
      <c r="A13">
        <v>12</v>
      </c>
      <c r="B13" s="2">
        <v>46054</v>
      </c>
      <c r="C13" t="s">
        <v>2</v>
      </c>
      <c r="D13" t="s">
        <v>4</v>
      </c>
      <c r="E13" t="s">
        <v>6</v>
      </c>
      <c r="F13" s="1">
        <v>850</v>
      </c>
      <c r="G13" s="1">
        <v>4</v>
      </c>
      <c r="H13" s="1">
        <f>F13*G13</f>
        <v>3400</v>
      </c>
    </row>
    <row r="14" spans="1:8" x14ac:dyDescent="0.4">
      <c r="A14">
        <v>13</v>
      </c>
      <c r="B14" s="2">
        <v>46054</v>
      </c>
      <c r="C14" t="s">
        <v>2</v>
      </c>
      <c r="D14" t="s">
        <v>1</v>
      </c>
      <c r="E14" t="s">
        <v>16</v>
      </c>
      <c r="F14" s="1">
        <v>800</v>
      </c>
      <c r="G14" s="1">
        <v>3</v>
      </c>
      <c r="H14" s="1">
        <f>F14*G14</f>
        <v>2400</v>
      </c>
    </row>
    <row r="15" spans="1:8" x14ac:dyDescent="0.4">
      <c r="A15">
        <v>14</v>
      </c>
      <c r="B15" s="2">
        <v>46054</v>
      </c>
      <c r="C15" t="s">
        <v>2</v>
      </c>
      <c r="D15" t="s">
        <v>4</v>
      </c>
      <c r="E15" t="s">
        <v>6</v>
      </c>
      <c r="F15" s="1">
        <v>850</v>
      </c>
      <c r="G15" s="1">
        <v>1</v>
      </c>
      <c r="H15" s="1">
        <f>F15*G15</f>
        <v>850</v>
      </c>
    </row>
    <row r="16" spans="1:8" x14ac:dyDescent="0.4">
      <c r="A16">
        <v>15</v>
      </c>
      <c r="B16" s="2">
        <v>46054</v>
      </c>
      <c r="C16" t="s">
        <v>2</v>
      </c>
      <c r="D16" t="s">
        <v>4</v>
      </c>
      <c r="E16" t="s">
        <v>3</v>
      </c>
      <c r="F16" s="1">
        <v>1200</v>
      </c>
      <c r="G16" s="1">
        <v>2</v>
      </c>
      <c r="H16" s="1">
        <f>F16*G16</f>
        <v>2400</v>
      </c>
    </row>
    <row r="17" spans="1:8" x14ac:dyDescent="0.4">
      <c r="A17">
        <v>16</v>
      </c>
      <c r="B17" s="2">
        <v>46054</v>
      </c>
      <c r="C17" t="s">
        <v>2</v>
      </c>
      <c r="D17" t="s">
        <v>1</v>
      </c>
      <c r="E17" t="s">
        <v>5</v>
      </c>
      <c r="F17" s="1">
        <v>300</v>
      </c>
      <c r="G17" s="1">
        <v>1</v>
      </c>
      <c r="H17" s="1">
        <f>F17*G17</f>
        <v>300</v>
      </c>
    </row>
    <row r="18" spans="1:8" x14ac:dyDescent="0.4">
      <c r="A18">
        <v>17</v>
      </c>
      <c r="B18" s="2">
        <v>46054</v>
      </c>
      <c r="C18" t="s">
        <v>2</v>
      </c>
      <c r="D18" t="s">
        <v>1</v>
      </c>
      <c r="E18" t="s">
        <v>11</v>
      </c>
      <c r="F18" s="1">
        <v>300</v>
      </c>
      <c r="G18" s="1">
        <v>2</v>
      </c>
      <c r="H18" s="1">
        <f>F18*G18</f>
        <v>600</v>
      </c>
    </row>
    <row r="19" spans="1:8" x14ac:dyDescent="0.4">
      <c r="A19">
        <v>18</v>
      </c>
      <c r="B19" s="2">
        <v>46054</v>
      </c>
      <c r="C19" t="s">
        <v>2</v>
      </c>
      <c r="D19" t="s">
        <v>1</v>
      </c>
      <c r="E19" t="s">
        <v>5</v>
      </c>
      <c r="F19" s="1">
        <v>300</v>
      </c>
      <c r="G19" s="1">
        <v>1</v>
      </c>
      <c r="H19" s="1">
        <f>F19*G19</f>
        <v>300</v>
      </c>
    </row>
    <row r="20" spans="1:8" x14ac:dyDescent="0.4">
      <c r="A20">
        <v>19</v>
      </c>
      <c r="B20" s="2">
        <v>46055</v>
      </c>
      <c r="C20" t="s">
        <v>14</v>
      </c>
      <c r="D20" t="s">
        <v>1</v>
      </c>
      <c r="E20" t="s">
        <v>0</v>
      </c>
      <c r="F20" s="1">
        <v>300</v>
      </c>
      <c r="G20" s="1">
        <v>1</v>
      </c>
      <c r="H20" s="1">
        <f>F20*G20</f>
        <v>300</v>
      </c>
    </row>
    <row r="21" spans="1:8" x14ac:dyDescent="0.4">
      <c r="A21">
        <v>20</v>
      </c>
      <c r="B21" s="2">
        <v>46055</v>
      </c>
      <c r="C21" t="s">
        <v>14</v>
      </c>
      <c r="D21" t="s">
        <v>1</v>
      </c>
      <c r="E21" t="s">
        <v>16</v>
      </c>
      <c r="F21" s="1">
        <v>800</v>
      </c>
      <c r="G21" s="1">
        <v>1</v>
      </c>
      <c r="H21" s="1">
        <f>F21*G21</f>
        <v>800</v>
      </c>
    </row>
    <row r="22" spans="1:8" x14ac:dyDescent="0.4">
      <c r="A22">
        <v>21</v>
      </c>
      <c r="B22" s="2">
        <v>46055</v>
      </c>
      <c r="C22" t="s">
        <v>14</v>
      </c>
      <c r="D22" t="s">
        <v>4</v>
      </c>
      <c r="E22" t="s">
        <v>18</v>
      </c>
      <c r="F22" s="1">
        <v>1000</v>
      </c>
      <c r="G22" s="1">
        <v>3</v>
      </c>
      <c r="H22" s="1">
        <f>F22*G22</f>
        <v>3000</v>
      </c>
    </row>
    <row r="23" spans="1:8" x14ac:dyDescent="0.4">
      <c r="A23">
        <v>22</v>
      </c>
      <c r="B23" s="2">
        <v>46055</v>
      </c>
      <c r="C23" t="s">
        <v>14</v>
      </c>
      <c r="D23" t="s">
        <v>4</v>
      </c>
      <c r="E23" t="s">
        <v>3</v>
      </c>
      <c r="F23" s="1">
        <v>1200</v>
      </c>
      <c r="G23" s="1">
        <v>2</v>
      </c>
      <c r="H23" s="1">
        <f>F23*G23</f>
        <v>2400</v>
      </c>
    </row>
    <row r="24" spans="1:8" x14ac:dyDescent="0.4">
      <c r="A24">
        <v>23</v>
      </c>
      <c r="B24" s="2">
        <v>46055</v>
      </c>
      <c r="C24" t="s">
        <v>14</v>
      </c>
      <c r="D24" t="s">
        <v>9</v>
      </c>
      <c r="E24" t="s">
        <v>10</v>
      </c>
      <c r="F24" s="1">
        <v>800</v>
      </c>
      <c r="G24" s="1">
        <v>1</v>
      </c>
      <c r="H24" s="1">
        <f>F24*G24</f>
        <v>800</v>
      </c>
    </row>
    <row r="25" spans="1:8" x14ac:dyDescent="0.4">
      <c r="A25">
        <v>24</v>
      </c>
      <c r="B25" s="2">
        <v>46055</v>
      </c>
      <c r="C25" t="s">
        <v>14</v>
      </c>
      <c r="D25" t="s">
        <v>1</v>
      </c>
      <c r="E25" t="s">
        <v>7</v>
      </c>
      <c r="F25" s="1">
        <v>800</v>
      </c>
      <c r="G25" s="1">
        <v>1</v>
      </c>
      <c r="H25" s="1">
        <f>F25*G25</f>
        <v>800</v>
      </c>
    </row>
    <row r="26" spans="1:8" x14ac:dyDescent="0.4">
      <c r="A26">
        <v>25</v>
      </c>
      <c r="B26" s="2">
        <v>46055</v>
      </c>
      <c r="C26" t="s">
        <v>14</v>
      </c>
      <c r="D26" t="s">
        <v>1</v>
      </c>
      <c r="E26" t="s">
        <v>12</v>
      </c>
      <c r="F26" s="1">
        <v>700</v>
      </c>
      <c r="G26" s="1">
        <v>5</v>
      </c>
      <c r="H26" s="1">
        <f>F26*G26</f>
        <v>3500</v>
      </c>
    </row>
    <row r="27" spans="1:8" x14ac:dyDescent="0.4">
      <c r="A27">
        <v>26</v>
      </c>
      <c r="B27" s="2">
        <v>46055</v>
      </c>
      <c r="C27" t="s">
        <v>14</v>
      </c>
      <c r="D27" t="s">
        <v>1</v>
      </c>
      <c r="E27" t="s">
        <v>5</v>
      </c>
      <c r="F27" s="1">
        <v>300</v>
      </c>
      <c r="G27" s="1">
        <v>1</v>
      </c>
      <c r="H27" s="1">
        <f>F27*G27</f>
        <v>300</v>
      </c>
    </row>
    <row r="28" spans="1:8" x14ac:dyDescent="0.4">
      <c r="A28">
        <v>27</v>
      </c>
      <c r="B28" s="2">
        <v>46055</v>
      </c>
      <c r="C28" t="s">
        <v>14</v>
      </c>
      <c r="D28" t="s">
        <v>9</v>
      </c>
      <c r="E28" t="s">
        <v>10</v>
      </c>
      <c r="F28" s="1">
        <v>800</v>
      </c>
      <c r="G28" s="1">
        <v>6</v>
      </c>
      <c r="H28" s="1">
        <f>F28*G28</f>
        <v>4800</v>
      </c>
    </row>
    <row r="29" spans="1:8" x14ac:dyDescent="0.4">
      <c r="A29">
        <v>28</v>
      </c>
      <c r="B29" s="2">
        <v>46055</v>
      </c>
      <c r="C29" t="s">
        <v>2</v>
      </c>
      <c r="D29" t="s">
        <v>4</v>
      </c>
      <c r="E29" t="s">
        <v>15</v>
      </c>
      <c r="F29" s="1">
        <v>800</v>
      </c>
      <c r="G29" s="1">
        <v>2</v>
      </c>
      <c r="H29" s="1">
        <f>F29*G29</f>
        <v>1600</v>
      </c>
    </row>
    <row r="30" spans="1:8" x14ac:dyDescent="0.4">
      <c r="A30">
        <v>29</v>
      </c>
      <c r="B30" s="2">
        <v>46055</v>
      </c>
      <c r="C30" t="s">
        <v>2</v>
      </c>
      <c r="D30" t="s">
        <v>1</v>
      </c>
      <c r="E30" t="s">
        <v>7</v>
      </c>
      <c r="F30" s="1">
        <v>800</v>
      </c>
      <c r="G30" s="1">
        <v>1</v>
      </c>
      <c r="H30" s="1">
        <f>F30*G30</f>
        <v>800</v>
      </c>
    </row>
    <row r="31" spans="1:8" x14ac:dyDescent="0.4">
      <c r="A31">
        <v>30</v>
      </c>
      <c r="B31" s="2">
        <v>46055</v>
      </c>
      <c r="C31" t="s">
        <v>2</v>
      </c>
      <c r="D31" t="s">
        <v>4</v>
      </c>
      <c r="E31" t="s">
        <v>6</v>
      </c>
      <c r="F31" s="1">
        <v>850</v>
      </c>
      <c r="G31" s="1">
        <v>1</v>
      </c>
      <c r="H31" s="1">
        <f>F31*G31</f>
        <v>850</v>
      </c>
    </row>
    <row r="32" spans="1:8" x14ac:dyDescent="0.4">
      <c r="A32">
        <v>31</v>
      </c>
      <c r="B32" s="2">
        <v>46055</v>
      </c>
      <c r="C32" t="s">
        <v>2</v>
      </c>
      <c r="D32" t="s">
        <v>4</v>
      </c>
      <c r="E32" t="s">
        <v>18</v>
      </c>
      <c r="F32" s="1">
        <v>1000</v>
      </c>
      <c r="G32" s="1">
        <v>2</v>
      </c>
      <c r="H32" s="1">
        <f>F32*G32</f>
        <v>2000</v>
      </c>
    </row>
    <row r="33" spans="1:8" x14ac:dyDescent="0.4">
      <c r="A33">
        <v>32</v>
      </c>
      <c r="B33" s="2">
        <v>46055</v>
      </c>
      <c r="C33" t="s">
        <v>2</v>
      </c>
      <c r="D33" t="s">
        <v>4</v>
      </c>
      <c r="E33" t="s">
        <v>3</v>
      </c>
      <c r="F33" s="1">
        <v>1200</v>
      </c>
      <c r="G33" s="1">
        <v>1</v>
      </c>
      <c r="H33" s="1">
        <f>F33*G33</f>
        <v>1200</v>
      </c>
    </row>
    <row r="34" spans="1:8" x14ac:dyDescent="0.4">
      <c r="A34">
        <v>33</v>
      </c>
      <c r="B34" s="2">
        <v>46055</v>
      </c>
      <c r="C34" t="s">
        <v>2</v>
      </c>
      <c r="D34" t="s">
        <v>9</v>
      </c>
      <c r="E34" t="s">
        <v>8</v>
      </c>
      <c r="F34" s="1">
        <v>1000</v>
      </c>
      <c r="G34" s="1">
        <v>2</v>
      </c>
      <c r="H34" s="1">
        <f>F34*G34</f>
        <v>2000</v>
      </c>
    </row>
    <row r="35" spans="1:8" x14ac:dyDescent="0.4">
      <c r="A35">
        <v>34</v>
      </c>
      <c r="B35" s="2">
        <v>46055</v>
      </c>
      <c r="C35" t="s">
        <v>2</v>
      </c>
      <c r="D35" t="s">
        <v>4</v>
      </c>
      <c r="E35" t="s">
        <v>6</v>
      </c>
      <c r="F35" s="1">
        <v>850</v>
      </c>
      <c r="G35" s="1">
        <v>1</v>
      </c>
      <c r="H35" s="1">
        <f>F35*G35</f>
        <v>850</v>
      </c>
    </row>
    <row r="36" spans="1:8" x14ac:dyDescent="0.4">
      <c r="A36">
        <v>35</v>
      </c>
      <c r="B36" s="2">
        <v>46055</v>
      </c>
      <c r="C36" t="s">
        <v>2</v>
      </c>
      <c r="D36" t="s">
        <v>9</v>
      </c>
      <c r="E36" t="s">
        <v>17</v>
      </c>
      <c r="F36" s="1">
        <v>1100</v>
      </c>
      <c r="G36" s="1">
        <v>3</v>
      </c>
      <c r="H36" s="1">
        <f>F36*G36</f>
        <v>3300</v>
      </c>
    </row>
    <row r="37" spans="1:8" x14ac:dyDescent="0.4">
      <c r="A37">
        <v>36</v>
      </c>
      <c r="B37" s="2">
        <v>46056</v>
      </c>
      <c r="C37" t="s">
        <v>14</v>
      </c>
      <c r="D37" t="s">
        <v>1</v>
      </c>
      <c r="E37" t="s">
        <v>16</v>
      </c>
      <c r="F37" s="1">
        <v>800</v>
      </c>
      <c r="G37" s="1">
        <v>2</v>
      </c>
      <c r="H37" s="1">
        <f>F37*G37</f>
        <v>1600</v>
      </c>
    </row>
    <row r="38" spans="1:8" x14ac:dyDescent="0.4">
      <c r="A38">
        <v>37</v>
      </c>
      <c r="B38" s="2">
        <v>46056</v>
      </c>
      <c r="C38" t="s">
        <v>14</v>
      </c>
      <c r="D38" t="s">
        <v>1</v>
      </c>
      <c r="E38" t="s">
        <v>11</v>
      </c>
      <c r="F38" s="1">
        <v>300</v>
      </c>
      <c r="G38" s="1">
        <v>1</v>
      </c>
      <c r="H38" s="1">
        <f>F38*G38</f>
        <v>300</v>
      </c>
    </row>
    <row r="39" spans="1:8" x14ac:dyDescent="0.4">
      <c r="A39">
        <v>38</v>
      </c>
      <c r="B39" s="2">
        <v>46056</v>
      </c>
      <c r="C39" t="s">
        <v>14</v>
      </c>
      <c r="D39" t="s">
        <v>4</v>
      </c>
      <c r="E39" t="s">
        <v>15</v>
      </c>
      <c r="F39" s="1">
        <v>800</v>
      </c>
      <c r="G39" s="1">
        <v>1</v>
      </c>
      <c r="H39" s="1">
        <f>F39*G39</f>
        <v>800</v>
      </c>
    </row>
    <row r="40" spans="1:8" x14ac:dyDescent="0.4">
      <c r="A40">
        <v>39</v>
      </c>
      <c r="B40" s="2">
        <v>46056</v>
      </c>
      <c r="C40" t="s">
        <v>14</v>
      </c>
      <c r="D40" t="s">
        <v>1</v>
      </c>
      <c r="E40" t="s">
        <v>7</v>
      </c>
      <c r="F40" s="1">
        <v>800</v>
      </c>
      <c r="G40" s="1">
        <v>2</v>
      </c>
      <c r="H40" s="1">
        <f>F40*G40</f>
        <v>1600</v>
      </c>
    </row>
    <row r="41" spans="1:8" x14ac:dyDescent="0.4">
      <c r="A41">
        <v>40</v>
      </c>
      <c r="B41" s="2">
        <v>46056</v>
      </c>
      <c r="C41" t="s">
        <v>14</v>
      </c>
      <c r="D41" t="s">
        <v>1</v>
      </c>
      <c r="E41" t="s">
        <v>0</v>
      </c>
      <c r="F41" s="1">
        <v>300</v>
      </c>
      <c r="G41" s="1">
        <v>1</v>
      </c>
      <c r="H41" s="1">
        <f>F41*G41</f>
        <v>300</v>
      </c>
    </row>
    <row r="42" spans="1:8" x14ac:dyDescent="0.4">
      <c r="A42">
        <v>41</v>
      </c>
      <c r="B42" s="2">
        <v>46056</v>
      </c>
      <c r="C42" t="s">
        <v>14</v>
      </c>
      <c r="D42" t="s">
        <v>1</v>
      </c>
      <c r="E42" t="s">
        <v>16</v>
      </c>
      <c r="F42" s="1">
        <v>800</v>
      </c>
      <c r="G42" s="1">
        <v>3</v>
      </c>
      <c r="H42" s="1">
        <f>F42*G42</f>
        <v>2400</v>
      </c>
    </row>
    <row r="43" spans="1:8" x14ac:dyDescent="0.4">
      <c r="A43">
        <v>42</v>
      </c>
      <c r="B43" s="2">
        <v>46056</v>
      </c>
      <c r="C43" t="s">
        <v>14</v>
      </c>
      <c r="D43" t="s">
        <v>1</v>
      </c>
      <c r="E43" t="s">
        <v>12</v>
      </c>
      <c r="F43" s="1">
        <v>700</v>
      </c>
      <c r="G43" s="1">
        <v>1</v>
      </c>
      <c r="H43" s="1">
        <f>F43*G43</f>
        <v>700</v>
      </c>
    </row>
    <row r="44" spans="1:8" x14ac:dyDescent="0.4">
      <c r="A44">
        <v>43</v>
      </c>
      <c r="B44" s="2">
        <v>46056</v>
      </c>
      <c r="C44" t="s">
        <v>14</v>
      </c>
      <c r="D44" t="s">
        <v>4</v>
      </c>
      <c r="E44" t="s">
        <v>15</v>
      </c>
      <c r="F44" s="1">
        <v>800</v>
      </c>
      <c r="G44" s="1">
        <v>4</v>
      </c>
      <c r="H44" s="1">
        <f>F44*G44</f>
        <v>3200</v>
      </c>
    </row>
    <row r="45" spans="1:8" x14ac:dyDescent="0.4">
      <c r="A45">
        <v>44</v>
      </c>
      <c r="B45" s="2">
        <v>46056</v>
      </c>
      <c r="C45" t="s">
        <v>14</v>
      </c>
      <c r="D45" t="s">
        <v>1</v>
      </c>
      <c r="E45" t="s">
        <v>12</v>
      </c>
      <c r="F45" s="1">
        <v>700</v>
      </c>
      <c r="G45" s="1">
        <v>1</v>
      </c>
      <c r="H45" s="1">
        <f>F45*G45</f>
        <v>700</v>
      </c>
    </row>
    <row r="46" spans="1:8" x14ac:dyDescent="0.4">
      <c r="A46">
        <v>45</v>
      </c>
      <c r="B46" s="2">
        <v>46056</v>
      </c>
      <c r="C46" t="s">
        <v>2</v>
      </c>
      <c r="D46" t="s">
        <v>1</v>
      </c>
      <c r="E46" t="s">
        <v>12</v>
      </c>
      <c r="F46" s="1">
        <v>700</v>
      </c>
      <c r="G46" s="1">
        <v>1</v>
      </c>
      <c r="H46" s="1">
        <f>F46*G46</f>
        <v>700</v>
      </c>
    </row>
    <row r="47" spans="1:8" x14ac:dyDescent="0.4">
      <c r="A47">
        <v>46</v>
      </c>
      <c r="B47" s="2">
        <v>46056</v>
      </c>
      <c r="C47" t="s">
        <v>2</v>
      </c>
      <c r="D47" t="s">
        <v>9</v>
      </c>
      <c r="E47" t="s">
        <v>13</v>
      </c>
      <c r="F47" s="1">
        <v>980</v>
      </c>
      <c r="G47" s="1">
        <v>1</v>
      </c>
      <c r="H47" s="1">
        <f>F47*G47</f>
        <v>980</v>
      </c>
    </row>
    <row r="48" spans="1:8" x14ac:dyDescent="0.4">
      <c r="A48">
        <v>47</v>
      </c>
      <c r="B48" s="2">
        <v>46056</v>
      </c>
      <c r="C48" t="s">
        <v>2</v>
      </c>
      <c r="D48" t="s">
        <v>1</v>
      </c>
      <c r="E48" t="s">
        <v>12</v>
      </c>
      <c r="F48" s="1">
        <v>700</v>
      </c>
      <c r="G48" s="1">
        <v>1</v>
      </c>
      <c r="H48" s="1">
        <f>F48*G48</f>
        <v>700</v>
      </c>
    </row>
    <row r="49" spans="1:8" x14ac:dyDescent="0.4">
      <c r="A49">
        <v>48</v>
      </c>
      <c r="B49" s="2">
        <v>46056</v>
      </c>
      <c r="C49" t="s">
        <v>2</v>
      </c>
      <c r="D49" t="s">
        <v>1</v>
      </c>
      <c r="E49" t="s">
        <v>11</v>
      </c>
      <c r="F49" s="1">
        <v>300</v>
      </c>
      <c r="G49" s="1">
        <v>1</v>
      </c>
      <c r="H49" s="1">
        <f>F49*G49</f>
        <v>300</v>
      </c>
    </row>
    <row r="50" spans="1:8" x14ac:dyDescent="0.4">
      <c r="A50">
        <v>49</v>
      </c>
      <c r="B50" s="2">
        <v>46056</v>
      </c>
      <c r="C50" t="s">
        <v>2</v>
      </c>
      <c r="D50" t="s">
        <v>9</v>
      </c>
      <c r="E50" t="s">
        <v>10</v>
      </c>
      <c r="F50" s="1">
        <v>800</v>
      </c>
      <c r="G50" s="1">
        <v>3</v>
      </c>
      <c r="H50" s="1">
        <f>F50*G50</f>
        <v>2400</v>
      </c>
    </row>
    <row r="51" spans="1:8" x14ac:dyDescent="0.4">
      <c r="A51">
        <v>50</v>
      </c>
      <c r="B51" s="2">
        <v>46056</v>
      </c>
      <c r="C51" t="s">
        <v>2</v>
      </c>
      <c r="D51" t="s">
        <v>9</v>
      </c>
      <c r="E51" t="s">
        <v>8</v>
      </c>
      <c r="F51" s="1">
        <v>1000</v>
      </c>
      <c r="G51" s="1">
        <v>1</v>
      </c>
      <c r="H51" s="1">
        <f>F51*G51</f>
        <v>1000</v>
      </c>
    </row>
    <row r="52" spans="1:8" x14ac:dyDescent="0.4">
      <c r="A52">
        <v>51</v>
      </c>
      <c r="B52" s="2">
        <v>46056</v>
      </c>
      <c r="C52" t="s">
        <v>2</v>
      </c>
      <c r="D52" t="s">
        <v>1</v>
      </c>
      <c r="E52" t="s">
        <v>5</v>
      </c>
      <c r="F52" s="1">
        <v>300</v>
      </c>
      <c r="G52" s="1">
        <v>1</v>
      </c>
      <c r="H52" s="1">
        <f>F52*G52</f>
        <v>300</v>
      </c>
    </row>
    <row r="53" spans="1:8" x14ac:dyDescent="0.4">
      <c r="A53">
        <v>52</v>
      </c>
      <c r="B53" s="2">
        <v>46056</v>
      </c>
      <c r="C53" t="s">
        <v>2</v>
      </c>
      <c r="D53" t="s">
        <v>1</v>
      </c>
      <c r="E53" t="s">
        <v>7</v>
      </c>
      <c r="F53" s="1">
        <v>800</v>
      </c>
      <c r="G53" s="1">
        <v>1</v>
      </c>
      <c r="H53" s="1">
        <f>F53*G53</f>
        <v>800</v>
      </c>
    </row>
    <row r="54" spans="1:8" x14ac:dyDescent="0.4">
      <c r="A54">
        <v>53</v>
      </c>
      <c r="B54" s="2">
        <v>46056</v>
      </c>
      <c r="C54" t="s">
        <v>2</v>
      </c>
      <c r="D54" t="s">
        <v>4</v>
      </c>
      <c r="E54" t="s">
        <v>6</v>
      </c>
      <c r="F54" s="1">
        <v>850</v>
      </c>
      <c r="G54" s="1">
        <v>2</v>
      </c>
      <c r="H54" s="1">
        <f>F54*G54</f>
        <v>1700</v>
      </c>
    </row>
    <row r="55" spans="1:8" x14ac:dyDescent="0.4">
      <c r="A55">
        <v>54</v>
      </c>
      <c r="B55" s="2">
        <v>46056</v>
      </c>
      <c r="C55" t="s">
        <v>2</v>
      </c>
      <c r="D55" t="s">
        <v>1</v>
      </c>
      <c r="E55" t="s">
        <v>5</v>
      </c>
      <c r="F55" s="1">
        <v>300</v>
      </c>
      <c r="G55" s="1">
        <v>1</v>
      </c>
      <c r="H55" s="1">
        <f>F55*G55</f>
        <v>300</v>
      </c>
    </row>
    <row r="56" spans="1:8" x14ac:dyDescent="0.4">
      <c r="A56">
        <v>55</v>
      </c>
      <c r="B56" s="2">
        <v>46056</v>
      </c>
      <c r="C56" t="s">
        <v>2</v>
      </c>
      <c r="D56" t="s">
        <v>4</v>
      </c>
      <c r="E56" t="s">
        <v>3</v>
      </c>
      <c r="F56" s="1">
        <v>1200</v>
      </c>
      <c r="G56" s="1">
        <v>4</v>
      </c>
      <c r="H56" s="1">
        <f>F56*G56</f>
        <v>4800</v>
      </c>
    </row>
    <row r="57" spans="1:8" x14ac:dyDescent="0.4">
      <c r="A57">
        <v>56</v>
      </c>
      <c r="B57" s="2">
        <v>46056</v>
      </c>
      <c r="C57" t="s">
        <v>2</v>
      </c>
      <c r="D57" t="s">
        <v>1</v>
      </c>
      <c r="E57" t="s">
        <v>0</v>
      </c>
      <c r="F57" s="1">
        <v>300</v>
      </c>
      <c r="G57" s="1">
        <v>2</v>
      </c>
      <c r="H57" s="1">
        <f>F57*G57</f>
        <v>600</v>
      </c>
    </row>
    <row r="58" spans="1:8" x14ac:dyDescent="0.4">
      <c r="A58">
        <v>57</v>
      </c>
      <c r="B58" s="2">
        <v>46056</v>
      </c>
      <c r="C58" t="s">
        <v>2</v>
      </c>
      <c r="D58" t="s">
        <v>1</v>
      </c>
      <c r="E58" t="s">
        <v>0</v>
      </c>
      <c r="F58" s="1">
        <v>300</v>
      </c>
      <c r="G58" s="1">
        <v>1</v>
      </c>
      <c r="H58" s="1">
        <f>F58*G58</f>
        <v>300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0038-D9C6-4400-A9E2-DB2FA1A3D882}">
  <dimension ref="A1:E7"/>
  <sheetViews>
    <sheetView workbookViewId="0">
      <selection activeCell="B5" sqref="B5"/>
    </sheetView>
  </sheetViews>
  <sheetFormatPr defaultRowHeight="18.75" x14ac:dyDescent="0.4"/>
  <cols>
    <col min="1" max="1" width="11.375" bestFit="1" customWidth="1"/>
    <col min="2" max="4" width="15.25" bestFit="1" customWidth="1"/>
    <col min="5" max="5" width="7.875" bestFit="1" customWidth="1"/>
  </cols>
  <sheetData>
    <row r="1" spans="1:5" x14ac:dyDescent="0.4">
      <c r="A1" s="5" t="s">
        <v>34</v>
      </c>
      <c r="B1" s="6">
        <v>46055</v>
      </c>
    </row>
    <row r="3" spans="1:5" x14ac:dyDescent="0.4">
      <c r="A3" s="5" t="s">
        <v>33</v>
      </c>
      <c r="B3" s="5" t="s">
        <v>35</v>
      </c>
    </row>
    <row r="4" spans="1:5" x14ac:dyDescent="0.4">
      <c r="A4" s="5" t="s">
        <v>36</v>
      </c>
      <c r="B4" t="s">
        <v>1</v>
      </c>
      <c r="C4" t="s">
        <v>9</v>
      </c>
      <c r="D4" t="s">
        <v>4</v>
      </c>
      <c r="E4" t="s">
        <v>28</v>
      </c>
    </row>
    <row r="5" spans="1:5" x14ac:dyDescent="0.4">
      <c r="A5" t="s">
        <v>30</v>
      </c>
      <c r="B5" s="3">
        <v>800</v>
      </c>
      <c r="C5" s="3">
        <v>5300</v>
      </c>
      <c r="D5" s="3">
        <v>6500</v>
      </c>
      <c r="E5" s="3">
        <v>12600</v>
      </c>
    </row>
    <row r="6" spans="1:5" x14ac:dyDescent="0.4">
      <c r="A6" t="s">
        <v>29</v>
      </c>
      <c r="B6" s="3">
        <v>5700</v>
      </c>
      <c r="C6" s="3">
        <v>5600</v>
      </c>
      <c r="D6" s="3">
        <v>5400</v>
      </c>
      <c r="E6" s="3">
        <v>16700</v>
      </c>
    </row>
    <row r="7" spans="1:5" x14ac:dyDescent="0.4">
      <c r="A7" t="s">
        <v>28</v>
      </c>
      <c r="B7" s="3">
        <v>6500</v>
      </c>
      <c r="C7" s="3">
        <v>10900</v>
      </c>
      <c r="D7" s="3">
        <v>11900</v>
      </c>
      <c r="E7" s="3">
        <v>29300</v>
      </c>
    </row>
  </sheetData>
  <phoneticPr fontId="2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31C80-C587-4BCB-AD97-7CD8ACAAD60F}">
  <dimension ref="A3:E7"/>
  <sheetViews>
    <sheetView workbookViewId="0">
      <selection activeCell="B5" sqref="B5"/>
    </sheetView>
  </sheetViews>
  <sheetFormatPr defaultRowHeight="18.75" x14ac:dyDescent="0.4"/>
  <cols>
    <col min="1" max="1" width="11.375" bestFit="1" customWidth="1"/>
    <col min="2" max="2" width="11.25" bestFit="1" customWidth="1"/>
    <col min="3" max="5" width="7.875" bestFit="1" customWidth="1"/>
  </cols>
  <sheetData>
    <row r="3" spans="1:5" x14ac:dyDescent="0.4">
      <c r="A3" s="5" t="s">
        <v>33</v>
      </c>
      <c r="B3" s="5" t="s">
        <v>32</v>
      </c>
    </row>
    <row r="4" spans="1:5" x14ac:dyDescent="0.4">
      <c r="A4" s="5" t="s">
        <v>31</v>
      </c>
      <c r="B4" t="s">
        <v>1</v>
      </c>
      <c r="C4" t="s">
        <v>9</v>
      </c>
      <c r="D4" t="s">
        <v>4</v>
      </c>
      <c r="E4" t="s">
        <v>28</v>
      </c>
    </row>
    <row r="5" spans="1:5" x14ac:dyDescent="0.4">
      <c r="A5" s="4" t="s">
        <v>30</v>
      </c>
      <c r="B5" s="3">
        <v>9300</v>
      </c>
      <c r="C5" s="3">
        <v>11640</v>
      </c>
      <c r="D5" s="3">
        <v>19650</v>
      </c>
      <c r="E5" s="3">
        <v>40590</v>
      </c>
    </row>
    <row r="6" spans="1:5" x14ac:dyDescent="0.4">
      <c r="A6" s="4" t="s">
        <v>29</v>
      </c>
      <c r="B6" s="3">
        <v>14700</v>
      </c>
      <c r="C6" s="3">
        <v>10800</v>
      </c>
      <c r="D6" s="3">
        <v>15800</v>
      </c>
      <c r="E6" s="3">
        <v>41300</v>
      </c>
    </row>
    <row r="7" spans="1:5" x14ac:dyDescent="0.4">
      <c r="A7" s="4" t="s">
        <v>28</v>
      </c>
      <c r="B7" s="3">
        <v>24000</v>
      </c>
      <c r="C7" s="3">
        <v>22440</v>
      </c>
      <c r="D7" s="3">
        <v>35450</v>
      </c>
      <c r="E7" s="3">
        <v>81890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15479-0DAE-43C8-97E0-00516C261ADC}">
  <dimension ref="A3:E7"/>
  <sheetViews>
    <sheetView workbookViewId="0">
      <selection activeCell="B5" sqref="B5"/>
    </sheetView>
  </sheetViews>
  <sheetFormatPr defaultRowHeight="18.75" x14ac:dyDescent="0.4"/>
  <cols>
    <col min="1" max="1" width="11.25" bestFit="1" customWidth="1"/>
    <col min="2" max="4" width="15.25" bestFit="1" customWidth="1"/>
    <col min="5" max="5" width="9" bestFit="1" customWidth="1"/>
  </cols>
  <sheetData>
    <row r="3" spans="1:5" x14ac:dyDescent="0.4">
      <c r="A3" s="5" t="s">
        <v>37</v>
      </c>
      <c r="B3" s="5" t="s">
        <v>35</v>
      </c>
    </row>
    <row r="4" spans="1:5" x14ac:dyDescent="0.4">
      <c r="A4" s="5" t="s">
        <v>36</v>
      </c>
      <c r="B4" t="s">
        <v>1</v>
      </c>
      <c r="C4" t="s">
        <v>9</v>
      </c>
      <c r="D4" t="s">
        <v>4</v>
      </c>
      <c r="E4" t="s">
        <v>28</v>
      </c>
    </row>
    <row r="5" spans="1:5" x14ac:dyDescent="0.4">
      <c r="A5" t="s">
        <v>30</v>
      </c>
      <c r="B5" s="7">
        <v>9300</v>
      </c>
      <c r="C5" s="7">
        <v>11640</v>
      </c>
      <c r="D5" s="7">
        <v>19650</v>
      </c>
      <c r="E5" s="7">
        <v>40590</v>
      </c>
    </row>
    <row r="6" spans="1:5" x14ac:dyDescent="0.4">
      <c r="A6" t="s">
        <v>29</v>
      </c>
      <c r="B6" s="7">
        <v>14700</v>
      </c>
      <c r="C6" s="7">
        <v>10800</v>
      </c>
      <c r="D6" s="7">
        <v>15800</v>
      </c>
      <c r="E6" s="7">
        <v>41300</v>
      </c>
    </row>
    <row r="7" spans="1:5" x14ac:dyDescent="0.4">
      <c r="A7" t="s">
        <v>28</v>
      </c>
      <c r="B7" s="7">
        <v>24000</v>
      </c>
      <c r="C7" s="7">
        <v>22440</v>
      </c>
      <c r="D7" s="7">
        <v>35450</v>
      </c>
      <c r="E7" s="7">
        <v>81890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5-101,5-102,5-103,5-104,5-105</vt:lpstr>
      <vt:lpstr>5-101,5-102,5-103,5-104,5-105完成</vt:lpstr>
      <vt:lpstr>5-106</vt:lpstr>
      <vt:lpstr>5-106完成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2026-05-21T04:29:33Z</dcterms:created>
  <dcterms:modified xsi:type="dcterms:W3CDTF">2026-05-21T04:53:37Z</dcterms:modified>
</cp:coreProperties>
</file>